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SNPS (1634577)\"/>
    </mc:Choice>
  </mc:AlternateContent>
  <xr:revisionPtr revIDLastSave="0" documentId="13_ncr:1_{71C4DF2A-AE1C-48B3-89A0-02A1EA756BBD}" xr6:coauthVersionLast="47" xr6:coauthVersionMax="47" xr10:uidLastSave="{00000000-0000-0000-0000-000000000000}"/>
  <bookViews>
    <workbookView xWindow="-110" yWindow="-110" windowWidth="19420" windowHeight="11500" tabRatio="840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ส่วนผู้ถือหุ้น-รวม" sheetId="32" r:id="rId4"/>
    <sheet name="ส่วนผู้ถือหุ้น-เฉพาะ" sheetId="33" r:id="rId5"/>
    <sheet name="กระแสเงินสด" sheetId="27" r:id="rId6"/>
    <sheet name="Sheet1" sheetId="37" state="hidden" r:id="rId7"/>
  </sheets>
  <definedNames>
    <definedName name="AS2DocOpenMode" hidden="1">"AS2DocumentEdit"</definedName>
    <definedName name="_xlnm.Print_Area" localSheetId="5">กระแสเงินสด!$A$1:$J$93</definedName>
    <definedName name="_xlnm.Print_Area" localSheetId="2">'กำไร 3 เดือน'!$C$1:$K$50</definedName>
    <definedName name="_xlnm.Print_Area" localSheetId="0">งบดุล!$A$1:$J$47</definedName>
    <definedName name="_xlnm.Print_Area" localSheetId="1">'งบดุล 2'!$A$1:$J$84</definedName>
    <definedName name="_xlnm.Print_Area" localSheetId="4">'ส่วนผู้ถือหุ้น-เฉพาะ'!$A$1:$R$32</definedName>
    <definedName name="_xlnm.Print_Area" localSheetId="3">'ส่วนผู้ถือหุ้น-รวม'!$A$1:$AB$32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3" i="32" l="1"/>
  <c r="D68" i="27"/>
  <c r="H68" i="27"/>
  <c r="D14" i="27"/>
  <c r="H14" i="27"/>
  <c r="D12" i="27"/>
  <c r="H12" i="27"/>
  <c r="K21" i="33"/>
  <c r="P18" i="32" l="1"/>
  <c r="V17" i="32"/>
  <c r="Y22" i="32"/>
  <c r="V20" i="32"/>
  <c r="P22" i="32"/>
  <c r="K34" i="36"/>
  <c r="I34" i="36"/>
  <c r="G34" i="36"/>
  <c r="E34" i="36"/>
  <c r="O21" i="33" l="1"/>
  <c r="S22" i="32"/>
  <c r="V22" i="32" s="1"/>
  <c r="K58" i="36"/>
  <c r="I58" i="36"/>
  <c r="G58" i="36"/>
  <c r="E58" i="36"/>
  <c r="E14" i="36" l="1"/>
  <c r="I14" i="36"/>
  <c r="D59" i="27" l="1"/>
  <c r="Y18" i="32" l="1"/>
  <c r="S18" i="32" l="1"/>
  <c r="M18" i="32"/>
  <c r="J18" i="32"/>
  <c r="G18" i="32"/>
  <c r="D18" i="32"/>
  <c r="AB22" i="32" l="1"/>
  <c r="E45" i="36"/>
  <c r="F27" i="27" l="1"/>
  <c r="F39" i="27" s="1"/>
  <c r="K14" i="36" l="1"/>
  <c r="K47" i="36" l="1"/>
  <c r="G47" i="36"/>
  <c r="I47" i="36" l="1"/>
  <c r="I20" i="36" l="1"/>
  <c r="I22" i="36" s="1"/>
  <c r="I25" i="36" s="1"/>
  <c r="I27" i="36" s="1"/>
  <c r="I35" i="36" s="1"/>
  <c r="H65" i="27" l="1"/>
  <c r="J29" i="29" l="1"/>
  <c r="H29" i="29"/>
  <c r="F29" i="29"/>
  <c r="D29" i="29"/>
  <c r="H59" i="27" l="1"/>
  <c r="S23" i="32" l="1"/>
  <c r="P23" i="32"/>
  <c r="M23" i="32"/>
  <c r="J23" i="32"/>
  <c r="G23" i="32"/>
  <c r="D23" i="32"/>
  <c r="Y23" i="32"/>
  <c r="J27" i="27" l="1"/>
  <c r="K17" i="33" l="1"/>
  <c r="H62" i="29" l="1"/>
  <c r="F62" i="29"/>
  <c r="D62" i="29"/>
  <c r="H29" i="28" l="1"/>
  <c r="H19" i="28"/>
  <c r="G14" i="36" l="1"/>
  <c r="R14" i="33" l="1"/>
  <c r="J65" i="27" l="1"/>
  <c r="F65" i="27"/>
  <c r="D65" i="27"/>
  <c r="J59" i="27"/>
  <c r="F59" i="27"/>
  <c r="R21" i="33" l="1"/>
  <c r="A46" i="27" l="1"/>
  <c r="A1" i="27"/>
  <c r="O17" i="33"/>
  <c r="G17" i="33"/>
  <c r="E17" i="33"/>
  <c r="R16" i="33"/>
  <c r="V23" i="32"/>
  <c r="AB17" i="32"/>
  <c r="V15" i="32"/>
  <c r="V18" i="32" s="1"/>
  <c r="AB15" i="32" l="1"/>
  <c r="AB18" i="32" s="1"/>
  <c r="R17" i="33"/>
  <c r="I17" i="33"/>
  <c r="J62" i="29" l="1"/>
  <c r="E47" i="36" l="1"/>
  <c r="D21" i="29" l="1"/>
  <c r="F21" i="29"/>
  <c r="H21" i="29"/>
  <c r="J21" i="29"/>
  <c r="F19" i="28"/>
  <c r="F30" i="29" l="1"/>
  <c r="J64" i="29" l="1"/>
  <c r="G45" i="36" l="1"/>
  <c r="G40" i="36"/>
  <c r="E40" i="36"/>
  <c r="D10" i="27" s="1"/>
  <c r="D27" i="27" s="1"/>
  <c r="D39" i="27" s="1"/>
  <c r="D42" i="27" s="1"/>
  <c r="K20" i="36"/>
  <c r="K22" i="36" s="1"/>
  <c r="G20" i="36"/>
  <c r="G22" i="36" s="1"/>
  <c r="G25" i="36" s="1"/>
  <c r="G27" i="36" s="1"/>
  <c r="G35" i="36" s="1"/>
  <c r="E20" i="36"/>
  <c r="E22" i="36" s="1"/>
  <c r="E25" i="36" s="1"/>
  <c r="E27" i="36" s="1"/>
  <c r="E35" i="36" s="1"/>
  <c r="C1" i="36"/>
  <c r="A1" i="33"/>
  <c r="AB23" i="32"/>
  <c r="A1" i="32"/>
  <c r="A3" i="29"/>
  <c r="A40" i="29" s="1"/>
  <c r="A1" i="29"/>
  <c r="A38" i="29" s="1"/>
  <c r="F64" i="29"/>
  <c r="K25" i="36" l="1"/>
  <c r="K27" i="36" s="1"/>
  <c r="K35" i="36" s="1"/>
  <c r="E57" i="36"/>
  <c r="G57" i="36"/>
  <c r="J30" i="29"/>
  <c r="F65" i="29"/>
  <c r="J65" i="29" l="1"/>
  <c r="J29" i="28"/>
  <c r="J19" i="28"/>
  <c r="F29" i="28"/>
  <c r="I40" i="36" l="1"/>
  <c r="J30" i="28"/>
  <c r="J85" i="29" s="1"/>
  <c r="F30" i="28"/>
  <c r="F85" i="29" s="1"/>
  <c r="I57" i="36" l="1"/>
  <c r="H10" i="27"/>
  <c r="H27" i="27" s="1"/>
  <c r="H39" i="27" s="1"/>
  <c r="H42" i="27" s="1"/>
  <c r="F42" i="27"/>
  <c r="K40" i="36"/>
  <c r="K57" i="36" s="1"/>
  <c r="J39" i="27"/>
  <c r="O22" i="33"/>
  <c r="I22" i="33"/>
  <c r="E22" i="33"/>
  <c r="D19" i="28"/>
  <c r="D29" i="28"/>
  <c r="G22" i="33" l="1"/>
  <c r="K22" i="33"/>
  <c r="K45" i="36"/>
  <c r="I45" i="36"/>
  <c r="H30" i="28"/>
  <c r="D64" i="29"/>
  <c r="H30" i="29"/>
  <c r="D30" i="29"/>
  <c r="D30" i="28"/>
  <c r="J42" i="27" l="1"/>
  <c r="D65" i="29"/>
  <c r="D85" i="29" s="1"/>
  <c r="R22" i="33"/>
  <c r="S22" i="33" s="1"/>
  <c r="H67" i="27"/>
  <c r="H64" i="29"/>
  <c r="F67" i="27"/>
  <c r="J67" i="27" l="1"/>
  <c r="F69" i="27"/>
  <c r="H69" i="27"/>
  <c r="H65" i="29"/>
  <c r="H85" i="29" s="1"/>
  <c r="D67" i="27" l="1"/>
  <c r="J69" i="27"/>
  <c r="D69" i="27" l="1"/>
</calcChain>
</file>

<file path=xl/sharedStrings.xml><?xml version="1.0" encoding="utf-8"?>
<sst xmlns="http://schemas.openxmlformats.org/spreadsheetml/2006/main" count="338" uniqueCount="183">
  <si>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</si>
  <si>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</si>
  <si>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</si>
  <si>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</si>
  <si>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</si>
  <si>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</si>
  <si>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</si>
  <si>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</si>
  <si>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</si>
  <si>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</si>
  <si>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</si>
  <si>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</si>
  <si>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</si>
  <si>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</si>
  <si>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</si>
  <si>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</si>
  <si>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</si>
  <si>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</si>
  <si>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</si>
  <si>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</si>
  <si>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</si>
  <si>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</si>
  <si>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</si>
  <si>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</si>
  <si>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</si>
  <si>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</si>
  <si>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</si>
  <si>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</si>
  <si>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</si>
  <si>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</si>
  <si>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</si>
  <si>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</si>
  <si>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</si>
  <si>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</si>
  <si>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</si>
  <si>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</si>
  <si>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</si>
  <si>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</si>
  <si>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</si>
  <si>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</si>
  <si>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</si>
  <si>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</si>
  <si>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</si>
  <si>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</si>
  <si>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</si>
  <si>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</si>
  <si>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</si>
  <si>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</si>
  <si>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</si>
  <si>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</si>
  <si>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</si>
  <si>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ประมาณการหนี้สินไม่หมุนเวียน</t>
  </si>
  <si>
    <t>เจ้าหนี้การค้าและเจ้าหนี้หมุนเวียนอื่น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</si>
  <si>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</si>
  <si>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</si>
  <si>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</si>
  <si>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</si>
  <si>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</si>
  <si>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</si>
  <si>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</si>
  <si>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</si>
  <si>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</si>
  <si>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ต้นทุนการให้บริการ</t>
  </si>
  <si>
    <t>เงินสดจ่ายเพื่อซื้อสินทรัพย์ไม่มีตัวตน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</si>
  <si>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</si>
  <si>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</si>
  <si>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</si>
  <si>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</si>
  <si>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</si>
  <si>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</si>
  <si>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ที่ดิน อาคาร และอุปกรณ์</t>
  </si>
  <si>
    <t>รายได้จากการขาย</t>
  </si>
  <si>
    <t>รายการปรับปรุง</t>
  </si>
  <si>
    <t>ส่วนได้เสียที่ไม่มีอำนาจควบคุม</t>
  </si>
  <si>
    <t>มูลค่าหุ้นสามัญ</t>
  </si>
  <si>
    <t>ผู้ถือหุ้น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</si>
  <si>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</si>
  <si>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</si>
  <si>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</si>
  <si>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</si>
  <si>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ต้นทุนในการจัดจำหน่าย</t>
  </si>
  <si>
    <t>การเปลี่ยนแปลงในส่วนของผู้ถือหุ้น</t>
  </si>
  <si>
    <t>ทุนสำรอง</t>
  </si>
  <si>
    <t>ตามกฎหมาย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</si>
  <si>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</si>
  <si>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</si>
  <si>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</si>
  <si>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</si>
  <si>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ส่วนเกินมูลค่าหุ้นสามัญ</t>
  </si>
  <si>
    <t>กำไรจากกิจกรรมดำเนินงาน</t>
  </si>
  <si>
    <t>กำไรเบ็ดเสร็จอื่น</t>
  </si>
  <si>
    <t>สำหรับผลประโยชน์พนักงาน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</si>
  <si>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</si>
  <si>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</si>
  <si>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</si>
  <si>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</si>
  <si>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สินทรัพย์สิทธิการใช้</t>
  </si>
  <si>
    <t>ส่วนที่เป็นของผู้ถือหุ้นของบริษัท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</si>
  <si>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</si>
  <si>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</si>
  <si>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จำนวนหุ้นสามัญถัวเฉลี่ยถ่วงน้ำหนัก (หุ้น)</t>
  </si>
  <si>
    <t>“ยังไม่ได้ตรวจสอบ”</t>
  </si>
  <si>
    <t>เงินลงทุนในบริษัทร่วม</t>
  </si>
  <si>
    <t>ภายใต้การควบคุม</t>
  </si>
  <si>
    <t>เดียวกัน</t>
  </si>
  <si>
    <t>การรวมธุรกิจ</t>
  </si>
  <si>
    <t>ค่าตัดจำหน่าย</t>
  </si>
  <si>
    <t>ค่าเสื่อมราคา</t>
  </si>
  <si>
    <t>เงินสดจ่ายค่าใช้จ่ายผลประโยชน์พนักงาน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</si>
  <si>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</si>
  <si>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</si>
  <si>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เงินสดจ่ายเพื่อซื้ออุปกรณ์</t>
  </si>
  <si>
    <t>รวมส่วนของผู้ถือหุ้นบริษัทใหญ่</t>
  </si>
  <si>
    <t>เงินสดจ่ายค่าใช้จ่ายภาษีเงินได้</t>
  </si>
  <si>
    <t>สินทรัพย์ทางการเงินหมุนเวียนอื่น</t>
  </si>
  <si>
    <t>เงินฝากประจำที่ใช้เป็นหลักประกัน</t>
  </si>
  <si>
    <t>สินทรัพย์ไม่มีตัวตน</t>
  </si>
  <si>
    <t>กำไรสำหรับงวด</t>
  </si>
  <si>
    <t>กำไรเบ็ดเสร็จรวมสำหรับงวด</t>
  </si>
  <si>
    <t>-</t>
  </si>
  <si>
    <t>กำไรจากการขายเงินลงทุนในบริษัทย่อย</t>
  </si>
  <si>
    <t>ส่วนของผู้ถือหุ้นของบริษัทใหญ่</t>
  </si>
  <si>
    <t>ส่วนของ</t>
  </si>
  <si>
    <t>รายได้เงินปันผล</t>
  </si>
  <si>
    <t>เงินปันผลรับ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</si>
  <si>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</si>
  <si>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</si>
  <si>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ส่วนแบ่งกำไรของบริษัทร่วมที่ใช้วิธีส่วนได้เสีย</t>
  </si>
  <si>
    <t>ส่วนแบ่งกำไรของบริษัทร่วม</t>
  </si>
  <si>
    <t>บริษัท สเปเชี่ยลตี้ เนเชอรัล โปรดักส์ จำกัด (มหาชน) และบริษัทย่อย</t>
  </si>
  <si>
    <t xml:space="preserve">รายได้ </t>
  </si>
  <si>
    <t>ดูหมายเหตุประกอบงบการเงินแบบย่อ</t>
  </si>
  <si>
    <t>ส่วนเกินทุนจากการรวมธุรกิจภายใต้การควบคุมเดียวกัน</t>
  </si>
  <si>
    <t>ส่วนเกินทุนจาก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</si>
  <si>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</si>
  <si>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งบฐานะการเงิน</t>
  </si>
  <si>
    <t>4.2</t>
  </si>
  <si>
    <t>งบกำไรขาดทุนเบ็ดเสร็จ</t>
  </si>
  <si>
    <t>งบกระแสเงินสด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</si>
  <si>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</si>
  <si>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</si>
  <si>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หนี้สินไม่หมุนเวียนอื่น</t>
  </si>
  <si>
    <t>ค่าเผื่อ (กลับรายการ) จากการลดมูลค่าของสินค้าคงเหลือ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</si>
  <si>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</si>
  <si>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</si>
  <si>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</si>
  <si>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กำไรต่อหุ้นขั้นพื้นฐาน  (บาท)</t>
  </si>
  <si>
    <t>กำไรจากการปรับมูลค่ายุติธรรมของ</t>
  </si>
  <si>
    <t>5.1 และ 5.2</t>
  </si>
  <si>
    <t>5.1</t>
  </si>
  <si>
    <t>4.4 และ 20</t>
  </si>
  <si>
    <t xml:space="preserve">หุ้นสามัญ 405,000,000 หุ้น มูลค่าหุ้นละ 1.00 บาท  </t>
  </si>
  <si>
    <t>เงินสดจ่ายเพื่อลงทุนในสินทรัพย์ทางการเงินหมุนเวียนอื่น</t>
  </si>
  <si>
    <t>4.4 และ 15</t>
  </si>
  <si>
    <t>(กำไร) ขาดทุนจากอัตราแลกเปลี่ยนที่ยังไม่เกิดขึ้นจริง</t>
  </si>
  <si>
    <t>ณ วันที่ 31 มีนาคม 2569</t>
  </si>
  <si>
    <t>31 มีนาคม</t>
  </si>
  <si>
    <t>สำหรับงวดสามเดือนสิ้นสุดวันที่ 31 มีนาคม 2569</t>
  </si>
  <si>
    <t>ยอดคงเหลือปลายงวด ณ วันที่ 31 มีนาคม 2568</t>
  </si>
  <si>
    <t>ยอดคงเหลือปลายงวด ณ วันที่ 31 มีนาคม 2569</t>
  </si>
  <si>
    <t>เงินสดและรายการเทียบเท่าเงินสด ณ วันที่ 31 มีนาคม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</si>
  <si>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</si>
  <si>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</si>
  <si>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</si>
  <si>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ขาดทุนจากการตัดจำหน่ายอุปกรณ์</t>
  </si>
  <si>
    <t>กลับรายการผลขาดทุนด้านเครดิต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</si>
  <si>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</si>
  <si>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</si>
  <si>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</si>
  <si>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</si>
  <si>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ยอดยกมาต้นงวด ณ วันที่ 1 มกราคม 2568</t>
  </si>
  <si>
    <t>ยอดยกมาต้นงวด ณ วันที่ 1 มกราคม 2569</t>
  </si>
  <si>
    <t>ผลกำไร (ขาดทุน) จากการวัดมูลค่าใหม่</t>
  </si>
  <si>
    <t>จ่ายต้นทุนทางการเงิน</t>
  </si>
  <si>
    <t>รับรายได้ดอกเบี้ย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</si>
  <si>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</si>
  <si>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ผลขาดทุนจากการวัดมูลค่าใหม่ของผลประโยชน์พนักงาน</t>
  </si>
  <si>
    <t>ที่กำหนดไว้</t>
  </si>
  <si>
    <t>ขาดทุนเบ็ดเสร็จอื่น</t>
  </si>
  <si>
    <t>ขาดทุนเบ็ดเสร็จอื่นสำหรับงวด - สุทธิจากภาษีเงินได้</t>
  </si>
  <si>
    <t>กระแสเงินสดสุทธิได้มาจาก (ใช้ไปใน) การดำเนินงาน</t>
  </si>
  <si>
    <t>เงินให้กู้ยืมระยะสั้นแก่บริษัทที่เกี่ยวข้องกัน</t>
  </si>
  <si>
    <t>รายได้ดอกเบี้ย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</si>
</sst>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.0000_);_(* \(#,##0.0000\);_(* &quot;-&quot;????_);_(@_)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_);_(@_)"/>
    <numFmt numFmtId="173" formatCode="_(* #,##0_);_(* \(#,##0\);_(* &quot;-&quot;??????_);_(@_)"/>
    <numFmt numFmtId="174" formatCode="#,##0,_);_(* \(#,##0,\);_(* &quot;-&quot;??_);"/>
    <numFmt numFmtId="175" formatCode="#,##0;\(#,##0\)"/>
    <numFmt numFmtId="176" formatCode="#,##0.0_);\(#,##0.0\)"/>
    <numFmt numFmtId="177" formatCode="* #,##0_);* \(#,##0\);&quot;-&quot;??_);@"/>
    <numFmt numFmtId="178" formatCode="[$-1010409]d\ mmmm\ yyyy;@"/>
    <numFmt numFmtId="179" formatCode="#,##0.00\ ;&quot; (&quot;#,##0.00\);&quot; -&quot;#\ ;@\ "/>
    <numFmt numFmtId="180" formatCode="General\ "/>
    <numFmt numFmtId="181" formatCode="_-* #,##0.0_-;\-* #,##0.0_-;_-* &quot;-&quot;??_-;_-@_-"/>
  </numFmts>
  <fonts count="4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  <charset val="222"/>
    </font>
    <font>
      <sz val="11"/>
      <name val="Times New Roman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11"/>
      <name val="Arial"/>
      <family val="2"/>
    </font>
    <font>
      <sz val="12"/>
      <name val="Angsana New"/>
      <family val="1"/>
    </font>
    <font>
      <sz val="10"/>
      <name val="Arial"/>
      <family val="2"/>
      <charset val="222"/>
    </font>
    <font>
      <sz val="8"/>
      <color theme="1"/>
      <name val="Arial"/>
      <family val="2"/>
      <charset val="222"/>
    </font>
    <font>
      <sz val="11"/>
      <color theme="1"/>
      <name val="Tahoma"/>
      <family val="2"/>
    </font>
    <font>
      <sz val="14"/>
      <color rgb="FF66FF66"/>
      <name val="Browallia New"/>
      <family val="2"/>
    </font>
    <font>
      <sz val="14"/>
      <color rgb="FFFF0000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240">
    <xf numFmtId="0" fontId="0" fillId="0" borderId="0"/>
    <xf numFmtId="16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9" fontId="1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177" fontId="24" fillId="0" borderId="0" applyFill="0" applyBorder="0" applyProtection="0"/>
    <xf numFmtId="0" fontId="14" fillId="0" borderId="0"/>
    <xf numFmtId="177" fontId="24" fillId="0" borderId="1" applyFill="0" applyProtection="0"/>
    <xf numFmtId="177" fontId="24" fillId="0" borderId="5" applyFill="0" applyProtection="0"/>
    <xf numFmtId="0" fontId="23" fillId="0" borderId="0"/>
    <xf numFmtId="0" fontId="25" fillId="0" borderId="0"/>
    <xf numFmtId="0" fontId="27" fillId="0" borderId="0"/>
    <xf numFmtId="0" fontId="23" fillId="0" borderId="0"/>
    <xf numFmtId="0" fontId="26" fillId="0" borderId="0"/>
    <xf numFmtId="0" fontId="27" fillId="0" borderId="0"/>
    <xf numFmtId="166" fontId="6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0" fontId="5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43" fontId="5" fillId="0" borderId="0" applyFont="0" applyFill="0" applyBorder="0" applyAlignment="0" applyProtection="0"/>
    <xf numFmtId="0" fontId="28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4" fillId="0" borderId="0"/>
    <xf numFmtId="0" fontId="6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3" fillId="0" borderId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78" fontId="30" fillId="0" borderId="0"/>
    <xf numFmtId="0" fontId="27" fillId="0" borderId="0"/>
    <xf numFmtId="0" fontId="23" fillId="0" borderId="0"/>
    <xf numFmtId="0" fontId="23" fillId="0" borderId="0"/>
    <xf numFmtId="43" fontId="4" fillId="0" borderId="0" applyFont="0" applyFill="0" applyBorder="0" applyAlignment="0" applyProtection="0"/>
    <xf numFmtId="180" fontId="34" fillId="0" borderId="0"/>
    <xf numFmtId="179" fontId="34" fillId="0" borderId="0" applyFill="0" applyBorder="0" applyAlignment="0" applyProtection="0"/>
    <xf numFmtId="166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34" fillId="0" borderId="0" applyFill="0" applyBorder="0" applyAlignment="0" applyProtection="0"/>
    <xf numFmtId="179" fontId="34" fillId="0" borderId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" fillId="0" borderId="0"/>
    <xf numFmtId="0" fontId="3" fillId="0" borderId="0"/>
    <xf numFmtId="180" fontId="34" fillId="0" borderId="0"/>
    <xf numFmtId="0" fontId="35" fillId="0" borderId="0"/>
    <xf numFmtId="0" fontId="1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9" fontId="34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4" fillId="0" borderId="14" applyFill="0" applyProtection="0"/>
    <xf numFmtId="177" fontId="24" fillId="0" borderId="11" applyFill="0" applyProtection="0"/>
    <xf numFmtId="0" fontId="4" fillId="0" borderId="0"/>
    <xf numFmtId="166" fontId="6" fillId="0" borderId="0" applyFont="0" applyFill="0" applyBorder="0" applyAlignment="0" applyProtection="0"/>
    <xf numFmtId="180" fontId="34" fillId="0" borderId="0"/>
    <xf numFmtId="180" fontId="34" fillId="0" borderId="0"/>
    <xf numFmtId="179" fontId="34" fillId="0" borderId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7" fontId="24" fillId="0" borderId="1" applyFill="0" applyProtection="0"/>
    <xf numFmtId="177" fontId="24" fillId="0" borderId="5" applyFill="0" applyProtection="0"/>
    <xf numFmtId="0" fontId="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7" fontId="24" fillId="0" borderId="13" applyFill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34" fillId="0" borderId="0"/>
    <xf numFmtId="0" fontId="6" fillId="0" borderId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166" fontId="14" fillId="0" borderId="0" applyNumberForma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77" fontId="24" fillId="0" borderId="9" applyFill="0" applyProtection="0"/>
    <xf numFmtId="9" fontId="4" fillId="0" borderId="0" applyFont="0" applyFill="0" applyBorder="0" applyAlignment="0" applyProtection="0"/>
    <xf numFmtId="0" fontId="6" fillId="0" borderId="0"/>
    <xf numFmtId="0" fontId="5" fillId="0" borderId="0"/>
    <xf numFmtId="0" fontId="14" fillId="0" borderId="0"/>
    <xf numFmtId="166" fontId="5" fillId="0" borderId="0" applyFont="0" applyFill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180" fontId="34" fillId="0" borderId="0"/>
    <xf numFmtId="180" fontId="34" fillId="0" borderId="0"/>
    <xf numFmtId="177" fontId="24" fillId="0" borderId="11" applyFill="0" applyProtection="0"/>
    <xf numFmtId="180" fontId="34" fillId="0" borderId="0"/>
    <xf numFmtId="180" fontId="34" fillId="0" borderId="0"/>
    <xf numFmtId="177" fontId="24" fillId="0" borderId="8" applyFill="0" applyProtection="0"/>
    <xf numFmtId="177" fontId="24" fillId="0" borderId="6" applyFill="0" applyProtection="0"/>
    <xf numFmtId="180" fontId="34" fillId="0" borderId="0"/>
    <xf numFmtId="177" fontId="24" fillId="0" borderId="7" applyFill="0" applyProtection="0"/>
    <xf numFmtId="177" fontId="24" fillId="0" borderId="12" applyFill="0" applyProtection="0"/>
    <xf numFmtId="177" fontId="24" fillId="0" borderId="10" applyFill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77" fontId="24" fillId="0" borderId="15" applyFill="0" applyProtection="0"/>
    <xf numFmtId="180" fontId="34" fillId="0" borderId="0"/>
    <xf numFmtId="177" fontId="24" fillId="0" borderId="15" applyFill="0" applyProtection="0"/>
    <xf numFmtId="177" fontId="24" fillId="0" borderId="13" applyFill="0" applyProtection="0"/>
    <xf numFmtId="180" fontId="34" fillId="0" borderId="0"/>
    <xf numFmtId="177" fontId="24" fillId="0" borderId="8" applyFill="0" applyProtection="0"/>
    <xf numFmtId="180" fontId="34" fillId="0" borderId="0"/>
    <xf numFmtId="180" fontId="34" fillId="0" borderId="0"/>
    <xf numFmtId="177" fontId="24" fillId="0" borderId="12" applyFill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77" fontId="24" fillId="0" borderId="14" applyFill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66" fontId="6" fillId="0" borderId="0" applyFont="0" applyFill="0" applyBorder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0" fontId="4" fillId="0" borderId="0"/>
    <xf numFmtId="0" fontId="4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0" fontId="14" fillId="0" borderId="0"/>
    <xf numFmtId="166" fontId="1" fillId="0" borderId="0" applyFont="0" applyFill="0" applyBorder="0" applyAlignment="0" applyProtection="0"/>
    <xf numFmtId="0" fontId="4" fillId="0" borderId="0"/>
    <xf numFmtId="180" fontId="34" fillId="0" borderId="0"/>
    <xf numFmtId="166" fontId="6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66" fontId="6" fillId="0" borderId="0" applyFont="0" applyFill="0" applyBorder="0" applyAlignment="0" applyProtection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</cellStyleXfs>
  <cellXfs count="264">
    <xf numFmtId="0" fontId="0" fillId="0" borderId="0" xfId="0"/>
    <xf numFmtId="166" fontId="10" fillId="0" borderId="0" xfId="1" applyFont="1" applyFill="1" applyAlignment="1">
      <alignment vertical="center"/>
    </xf>
    <xf numFmtId="167" fontId="10" fillId="0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166" fontId="22" fillId="0" borderId="0" xfId="1" applyFont="1" applyFill="1"/>
    <xf numFmtId="166" fontId="10" fillId="0" borderId="0" xfId="1" applyFont="1" applyFill="1"/>
    <xf numFmtId="167" fontId="10" fillId="0" borderId="0" xfId="1" applyNumberFormat="1" applyFont="1" applyFill="1" applyAlignment="1">
      <alignment vertical="center"/>
    </xf>
    <xf numFmtId="166" fontId="10" fillId="0" borderId="0" xfId="1" applyFont="1" applyFill="1" applyBorder="1"/>
    <xf numFmtId="167" fontId="32" fillId="0" borderId="0" xfId="1" applyNumberFormat="1" applyFont="1" applyFill="1"/>
    <xf numFmtId="167" fontId="7" fillId="0" borderId="0" xfId="1" applyNumberFormat="1" applyFont="1" applyFill="1" applyBorder="1" applyAlignment="1">
      <alignment vertical="center"/>
    </xf>
    <xf numFmtId="166" fontId="33" fillId="0" borderId="0" xfId="1" applyFont="1" applyFill="1"/>
    <xf numFmtId="166" fontId="19" fillId="0" borderId="0" xfId="1" applyFont="1" applyFill="1"/>
    <xf numFmtId="166" fontId="9" fillId="0" borderId="0" xfId="1" applyFont="1" applyFill="1" applyAlignment="1">
      <alignment vertical="center"/>
    </xf>
    <xf numFmtId="166" fontId="9" fillId="0" borderId="0" xfId="1" applyFont="1" applyFill="1" applyAlignment="1">
      <alignment horizontal="center" vertical="center"/>
    </xf>
    <xf numFmtId="166" fontId="6" fillId="0" borderId="0" xfId="1" applyFont="1" applyFill="1"/>
    <xf numFmtId="43" fontId="10" fillId="0" borderId="0" xfId="1" applyNumberFormat="1" applyFont="1" applyFill="1" applyBorder="1" applyAlignment="1">
      <alignment horizontal="center" vertical="center"/>
    </xf>
    <xf numFmtId="9" fontId="10" fillId="0" borderId="0" xfId="19" applyFont="1" applyFill="1" applyAlignment="1">
      <alignment vertical="center"/>
    </xf>
    <xf numFmtId="167" fontId="19" fillId="0" borderId="0" xfId="1" applyNumberFormat="1" applyFont="1" applyFill="1"/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21" fillId="0" borderId="0" xfId="1" applyNumberFormat="1" applyFont="1" applyFill="1" applyAlignment="1">
      <alignment vertical="center"/>
    </xf>
    <xf numFmtId="166" fontId="7" fillId="0" borderId="0" xfId="1" applyFont="1" applyFill="1" applyAlignment="1">
      <alignment vertical="center"/>
    </xf>
    <xf numFmtId="166" fontId="37" fillId="0" borderId="0" xfId="1" applyFont="1" applyFill="1" applyBorder="1" applyAlignment="1">
      <alignment horizontal="left" vertical="center"/>
    </xf>
    <xf numFmtId="166" fontId="10" fillId="0" borderId="0" xfId="1" applyFont="1" applyFill="1" applyAlignment="1">
      <alignment horizontal="center" vertical="center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9" fillId="0" borderId="0" xfId="14" applyFont="1" applyAlignment="1">
      <alignment vertical="center"/>
    </xf>
    <xf numFmtId="167" fontId="10" fillId="0" borderId="0" xfId="14" applyNumberFormat="1" applyFont="1" applyAlignment="1">
      <alignment vertical="center"/>
    </xf>
    <xf numFmtId="37" fontId="10" fillId="0" borderId="0" xfId="14" applyNumberFormat="1" applyFont="1" applyAlignment="1">
      <alignment horizontal="right" vertical="center"/>
    </xf>
    <xf numFmtId="0" fontId="38" fillId="0" borderId="0" xfId="14" applyFont="1" applyAlignment="1">
      <alignment vertical="center"/>
    </xf>
    <xf numFmtId="165" fontId="10" fillId="0" borderId="0" xfId="14" applyNumberFormat="1" applyFont="1" applyAlignment="1">
      <alignment vertical="center"/>
    </xf>
    <xf numFmtId="0" fontId="10" fillId="0" borderId="0" xfId="14" quotePrefix="1" applyFont="1" applyAlignment="1">
      <alignment horizontal="center" vertical="center"/>
    </xf>
    <xf numFmtId="0" fontId="1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0" applyFont="1"/>
    <xf numFmtId="37" fontId="7" fillId="0" borderId="0" xfId="0" applyNumberFormat="1" applyFont="1" applyAlignment="1">
      <alignment horizontal="left" vertical="center" indent="2"/>
    </xf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18"/>
    <xf numFmtId="0" fontId="8" fillId="0" borderId="0" xfId="14" applyFont="1" applyAlignment="1">
      <alignment horizontal="center" vertical="center"/>
    </xf>
    <xf numFmtId="0" fontId="20" fillId="0" borderId="0" xfId="18" applyFont="1"/>
    <xf numFmtId="0" fontId="17" fillId="0" borderId="0" xfId="18" applyFont="1"/>
    <xf numFmtId="172" fontId="20" fillId="0" borderId="0" xfId="18" applyNumberFormat="1" applyFont="1"/>
    <xf numFmtId="0" fontId="32" fillId="0" borderId="0" xfId="18" applyFont="1"/>
    <xf numFmtId="0" fontId="31" fillId="0" borderId="0" xfId="18" applyFont="1"/>
    <xf numFmtId="0" fontId="10" fillId="0" borderId="0" xfId="0" quotePrefix="1" applyFont="1" applyAlignment="1">
      <alignment horizontal="left" vertical="center"/>
    </xf>
    <xf numFmtId="0" fontId="14" fillId="0" borderId="0" xfId="18" quotePrefix="1"/>
    <xf numFmtId="0" fontId="8" fillId="0" borderId="0" xfId="14" applyFont="1" applyAlignment="1">
      <alignment vertical="center"/>
    </xf>
    <xf numFmtId="173" fontId="20" fillId="0" borderId="0" xfId="18" applyNumberFormat="1" applyFont="1"/>
    <xf numFmtId="173" fontId="33" fillId="0" borderId="0" xfId="18" applyNumberFormat="1" applyFont="1"/>
    <xf numFmtId="0" fontId="10" fillId="0" borderId="0" xfId="18" quotePrefix="1" applyFont="1" applyAlignment="1">
      <alignment horizontal="left"/>
    </xf>
    <xf numFmtId="172" fontId="14" fillId="0" borderId="0" xfId="18" applyNumberForma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172" fontId="10" fillId="0" borderId="0" xfId="0" applyNumberFormat="1" applyFont="1" applyAlignment="1">
      <alignment vertical="center"/>
    </xf>
    <xf numFmtId="175" fontId="9" fillId="0" borderId="0" xfId="0" applyNumberFormat="1" applyFont="1" applyAlignment="1">
      <alignment horizontal="left" vertical="center"/>
    </xf>
    <xf numFmtId="174" fontId="38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0" xfId="0" quotePrefix="1" applyFont="1" applyAlignment="1">
      <alignment horizontal="center" vertical="center"/>
    </xf>
    <xf numFmtId="38" fontId="39" fillId="0" borderId="0" xfId="0" applyNumberFormat="1" applyFont="1" applyAlignment="1">
      <alignment horizontal="center" vertical="center"/>
    </xf>
    <xf numFmtId="174" fontId="21" fillId="0" borderId="0" xfId="1" applyNumberFormat="1" applyFont="1" applyFill="1" applyAlignment="1">
      <alignment vertical="center"/>
    </xf>
    <xf numFmtId="0" fontId="40" fillId="0" borderId="0" xfId="0" applyFont="1" applyAlignment="1">
      <alignment horizontal="center" vertical="center"/>
    </xf>
    <xf numFmtId="167" fontId="21" fillId="0" borderId="0" xfId="1" applyNumberFormat="1" applyFont="1" applyFill="1" applyAlignment="1">
      <alignment horizontal="center" vertical="center"/>
    </xf>
    <xf numFmtId="9" fontId="21" fillId="0" borderId="0" xfId="0" applyNumberFormat="1" applyFont="1" applyAlignment="1">
      <alignment horizontal="left" vertical="center" indent="2"/>
    </xf>
    <xf numFmtId="172" fontId="21" fillId="0" borderId="0" xfId="1" applyNumberFormat="1" applyFont="1" applyFill="1" applyAlignment="1">
      <alignment vertical="center"/>
    </xf>
    <xf numFmtId="172" fontId="40" fillId="0" borderId="0" xfId="1" applyNumberFormat="1" applyFont="1" applyFill="1" applyAlignment="1">
      <alignment horizontal="center" vertical="center"/>
    </xf>
    <xf numFmtId="168" fontId="21" fillId="0" borderId="2" xfId="1" applyNumberFormat="1" applyFont="1" applyFill="1" applyBorder="1" applyAlignment="1">
      <alignment horizontal="center" vertical="center"/>
    </xf>
    <xf numFmtId="172" fontId="21" fillId="0" borderId="0" xfId="1" applyNumberFormat="1" applyFont="1" applyFill="1" applyAlignment="1">
      <alignment horizontal="center" vertical="center"/>
    </xf>
    <xf numFmtId="9" fontId="19" fillId="0" borderId="0" xfId="0" applyNumberFormat="1" applyFont="1" applyAlignment="1">
      <alignment horizontal="left" vertical="center" indent="4"/>
    </xf>
    <xf numFmtId="172" fontId="21" fillId="0" borderId="3" xfId="1" applyNumberFormat="1" applyFont="1" applyFill="1" applyBorder="1" applyAlignment="1">
      <alignment vertical="center"/>
    </xf>
    <xf numFmtId="172" fontId="19" fillId="0" borderId="0" xfId="1" applyNumberFormat="1" applyFont="1" applyFill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75" fontId="19" fillId="0" borderId="0" xfId="0" applyNumberFormat="1" applyFont="1" applyAlignment="1">
      <alignment horizontal="left" vertical="center"/>
    </xf>
    <xf numFmtId="172" fontId="21" fillId="0" borderId="0" xfId="1" applyNumberFormat="1" applyFont="1" applyFill="1" applyBorder="1" applyAlignment="1">
      <alignment horizontal="right" vertical="center"/>
    </xf>
    <xf numFmtId="172" fontId="40" fillId="0" borderId="0" xfId="1" applyNumberFormat="1" applyFont="1" applyFill="1" applyBorder="1" applyAlignment="1">
      <alignment horizontal="center" vertical="center"/>
    </xf>
    <xf numFmtId="9" fontId="21" fillId="0" borderId="0" xfId="0" applyNumberFormat="1" applyFont="1" applyAlignment="1">
      <alignment vertical="center"/>
    </xf>
    <xf numFmtId="172" fontId="21" fillId="0" borderId="2" xfId="1" applyNumberFormat="1" applyFont="1" applyFill="1" applyBorder="1" applyAlignment="1">
      <alignment vertical="center"/>
    </xf>
    <xf numFmtId="0" fontId="19" fillId="0" borderId="0" xfId="0" applyFont="1" applyAlignment="1">
      <alignment horizontal="left"/>
    </xf>
    <xf numFmtId="175" fontId="21" fillId="0" borderId="0" xfId="0" applyNumberFormat="1" applyFont="1" applyAlignment="1">
      <alignment horizontal="left" vertical="center"/>
    </xf>
    <xf numFmtId="175" fontId="21" fillId="0" borderId="0" xfId="0" quotePrefix="1" applyNumberFormat="1" applyFont="1" applyAlignment="1">
      <alignment horizontal="left" vertical="center"/>
    </xf>
    <xf numFmtId="0" fontId="21" fillId="0" borderId="0" xfId="17" quotePrefix="1" applyFont="1" applyAlignment="1">
      <alignment horizontal="left" vertical="center" indent="1"/>
    </xf>
    <xf numFmtId="168" fontId="21" fillId="0" borderId="0" xfId="1" applyNumberFormat="1" applyFont="1" applyFill="1" applyBorder="1" applyAlignment="1">
      <alignment horizontal="center" vertical="center"/>
    </xf>
    <xf numFmtId="0" fontId="21" fillId="0" borderId="0" xfId="17" quotePrefix="1" applyFont="1" applyAlignment="1">
      <alignment horizontal="left" vertical="center" indent="2"/>
    </xf>
    <xf numFmtId="168" fontId="21" fillId="0" borderId="3" xfId="1" applyNumberFormat="1" applyFont="1" applyFill="1" applyBorder="1" applyAlignment="1">
      <alignment horizontal="center" vertical="center"/>
    </xf>
    <xf numFmtId="172" fontId="21" fillId="0" borderId="4" xfId="5" applyNumberFormat="1" applyFont="1" applyFill="1" applyBorder="1" applyAlignment="1">
      <alignment horizontal="right" vertical="center"/>
    </xf>
    <xf numFmtId="172" fontId="21" fillId="0" borderId="0" xfId="5" applyNumberFormat="1" applyFont="1" applyFill="1" applyBorder="1" applyAlignment="1">
      <alignment horizontal="right" vertical="center"/>
    </xf>
    <xf numFmtId="175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0" fontId="21" fillId="0" borderId="0" xfId="17" applyFont="1" applyAlignment="1">
      <alignment horizontal="left" vertical="center" indent="2"/>
    </xf>
    <xf numFmtId="172" fontId="21" fillId="0" borderId="2" xfId="1" applyNumberFormat="1" applyFont="1" applyFill="1" applyBorder="1" applyAlignment="1">
      <alignment horizontal="center" vertical="center"/>
    </xf>
    <xf numFmtId="170" fontId="21" fillId="0" borderId="2" xfId="1" applyNumberFormat="1" applyFont="1" applyFill="1" applyBorder="1" applyAlignment="1">
      <alignment horizontal="center" vertical="center"/>
    </xf>
    <xf numFmtId="172" fontId="21" fillId="0" borderId="4" xfId="1" applyNumberFormat="1" applyFont="1" applyFill="1" applyBorder="1" applyAlignment="1">
      <alignment horizontal="center" vertical="center"/>
    </xf>
    <xf numFmtId="172" fontId="21" fillId="0" borderId="0" xfId="1" applyNumberFormat="1" applyFont="1" applyFill="1" applyBorder="1" applyAlignment="1">
      <alignment horizontal="center" vertical="center"/>
    </xf>
    <xf numFmtId="166" fontId="19" fillId="0" borderId="0" xfId="1" applyFont="1" applyFill="1" applyBorder="1" applyAlignment="1">
      <alignment horizontal="center" vertical="center"/>
    </xf>
    <xf numFmtId="166" fontId="21" fillId="0" borderId="0" xfId="1" applyFont="1" applyFill="1" applyBorder="1" applyAlignment="1">
      <alignment horizontal="center" vertical="center"/>
    </xf>
    <xf numFmtId="166" fontId="40" fillId="0" borderId="0" xfId="0" applyNumberFormat="1" applyFont="1" applyAlignment="1">
      <alignment horizontal="center" vertical="center"/>
    </xf>
    <xf numFmtId="39" fontId="21" fillId="0" borderId="0" xfId="1" applyNumberFormat="1" applyFont="1" applyFill="1" applyBorder="1" applyAlignment="1">
      <alignment horizontal="right" vertical="center"/>
    </xf>
    <xf numFmtId="43" fontId="21" fillId="0" borderId="0" xfId="1" applyNumberFormat="1" applyFont="1" applyFill="1" applyBorder="1" applyAlignment="1">
      <alignment horizontal="center" vertical="center"/>
    </xf>
    <xf numFmtId="38" fontId="21" fillId="0" borderId="0" xfId="14" applyNumberFormat="1" applyFont="1" applyAlignment="1">
      <alignment vertical="center"/>
    </xf>
    <xf numFmtId="0" fontId="21" fillId="0" borderId="0" xfId="14" applyFont="1" applyAlignment="1">
      <alignment vertical="center"/>
    </xf>
    <xf numFmtId="0" fontId="19" fillId="0" borderId="0" xfId="14" applyFont="1" applyAlignment="1">
      <alignment horizontal="center" vertical="center"/>
    </xf>
    <xf numFmtId="0" fontId="19" fillId="0" borderId="0" xfId="14" applyFont="1" applyAlignment="1">
      <alignment vertical="center"/>
    </xf>
    <xf numFmtId="0" fontId="19" fillId="0" borderId="0" xfId="14" quotePrefix="1" applyFont="1" applyAlignment="1">
      <alignment horizontal="center" vertical="center"/>
    </xf>
    <xf numFmtId="165" fontId="21" fillId="0" borderId="0" xfId="14" applyNumberFormat="1" applyFont="1" applyAlignment="1">
      <alignment vertical="center"/>
    </xf>
    <xf numFmtId="37" fontId="21" fillId="0" borderId="0" xfId="14" applyNumberFormat="1" applyFont="1" applyAlignment="1">
      <alignment vertical="center"/>
    </xf>
    <xf numFmtId="37" fontId="21" fillId="0" borderId="0" xfId="14" applyNumberFormat="1" applyFont="1" applyAlignment="1">
      <alignment horizontal="center" vertical="center"/>
    </xf>
    <xf numFmtId="37" fontId="21" fillId="0" borderId="0" xfId="14" applyNumberFormat="1" applyFont="1" applyAlignment="1">
      <alignment horizontal="left" vertical="center" indent="2"/>
    </xf>
    <xf numFmtId="37" fontId="21" fillId="0" borderId="0" xfId="14" applyNumberFormat="1" applyFont="1" applyAlignment="1">
      <alignment horizontal="left" vertical="center" indent="3"/>
    </xf>
    <xf numFmtId="37" fontId="21" fillId="0" borderId="0" xfId="14" applyNumberFormat="1" applyFont="1" applyAlignment="1">
      <alignment horizontal="left" vertical="center" indent="4"/>
    </xf>
    <xf numFmtId="167" fontId="21" fillId="0" borderId="4" xfId="1" applyNumberFormat="1" applyFont="1" applyFill="1" applyBorder="1" applyAlignment="1">
      <alignment vertical="center"/>
    </xf>
    <xf numFmtId="37" fontId="21" fillId="0" borderId="0" xfId="14" applyNumberFormat="1" applyFont="1" applyAlignment="1">
      <alignment horizontal="right" vertical="center"/>
    </xf>
    <xf numFmtId="172" fontId="21" fillId="0" borderId="0" xfId="41" applyNumberFormat="1" applyFont="1" applyFill="1" applyBorder="1" applyAlignment="1">
      <alignment horizontal="right" vertical="center"/>
    </xf>
    <xf numFmtId="170" fontId="21" fillId="0" borderId="0" xfId="1" applyNumberFormat="1" applyFont="1" applyFill="1" applyBorder="1" applyAlignment="1">
      <alignment horizontal="center" vertical="center"/>
    </xf>
    <xf numFmtId="0" fontId="21" fillId="0" borderId="0" xfId="14" applyFont="1" applyAlignment="1">
      <alignment horizontal="center" vertical="center"/>
    </xf>
    <xf numFmtId="167" fontId="21" fillId="0" borderId="0" xfId="1" applyNumberFormat="1" applyFont="1" applyFill="1" applyBorder="1" applyAlignment="1">
      <alignment vertical="center"/>
    </xf>
    <xf numFmtId="166" fontId="21" fillId="0" borderId="0" xfId="1" applyFont="1" applyFill="1" applyAlignment="1">
      <alignment horizontal="right" vertical="center"/>
    </xf>
    <xf numFmtId="0" fontId="21" fillId="0" borderId="0" xfId="14" applyFont="1" applyAlignment="1">
      <alignment horizontal="left" vertical="center" indent="2"/>
    </xf>
    <xf numFmtId="0" fontId="21" fillId="0" borderId="0" xfId="14" quotePrefix="1" applyFont="1" applyAlignment="1">
      <alignment horizontal="center" vertical="center"/>
    </xf>
    <xf numFmtId="167" fontId="21" fillId="0" borderId="2" xfId="1" applyNumberFormat="1" applyFont="1" applyFill="1" applyBorder="1" applyAlignment="1">
      <alignment vertical="center"/>
    </xf>
    <xf numFmtId="37" fontId="19" fillId="0" borderId="0" xfId="14" applyNumberFormat="1" applyFont="1" applyAlignment="1">
      <alignment vertical="center"/>
    </xf>
    <xf numFmtId="167" fontId="21" fillId="0" borderId="1" xfId="1" applyNumberFormat="1" applyFont="1" applyFill="1" applyBorder="1" applyAlignment="1">
      <alignment vertical="center"/>
    </xf>
    <xf numFmtId="166" fontId="21" fillId="0" borderId="0" xfId="1" applyFont="1" applyFill="1" applyAlignment="1">
      <alignment vertical="center"/>
    </xf>
    <xf numFmtId="37" fontId="21" fillId="0" borderId="0" xfId="1" applyNumberFormat="1" applyFont="1" applyFill="1" applyAlignment="1">
      <alignment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21" fillId="0" borderId="3" xfId="1" applyNumberFormat="1" applyFont="1" applyFill="1" applyBorder="1" applyAlignment="1">
      <alignment vertical="center"/>
    </xf>
    <xf numFmtId="37" fontId="21" fillId="0" borderId="0" xfId="1" applyNumberFormat="1" applyFont="1" applyFill="1" applyBorder="1" applyAlignment="1">
      <alignment vertical="center"/>
    </xf>
    <xf numFmtId="167" fontId="21" fillId="0" borderId="0" xfId="1" applyNumberFormat="1" applyFont="1" applyFill="1" applyAlignment="1">
      <alignment horizontal="right" vertical="center"/>
    </xf>
    <xf numFmtId="37" fontId="21" fillId="0" borderId="0" xfId="1" applyNumberFormat="1" applyFont="1" applyFill="1" applyBorder="1" applyAlignment="1">
      <alignment horizontal="center" vertical="center"/>
    </xf>
    <xf numFmtId="181" fontId="21" fillId="0" borderId="0" xfId="1" applyNumberFormat="1" applyFont="1" applyFill="1" applyBorder="1" applyAlignment="1">
      <alignment vertical="center"/>
    </xf>
    <xf numFmtId="0" fontId="41" fillId="0" borderId="0" xfId="14" applyFont="1" applyAlignment="1">
      <alignment horizontal="right" vertical="center"/>
    </xf>
    <xf numFmtId="0" fontId="41" fillId="0" borderId="0" xfId="14" applyFont="1" applyAlignment="1">
      <alignment horizontal="center" vertical="center"/>
    </xf>
    <xf numFmtId="0" fontId="42" fillId="0" borderId="0" xfId="18" applyFont="1"/>
    <xf numFmtId="0" fontId="41" fillId="0" borderId="0" xfId="15" applyFont="1" applyAlignment="1">
      <alignment horizontal="centerContinuous" vertical="center"/>
    </xf>
    <xf numFmtId="0" fontId="41" fillId="0" borderId="15" xfId="15" applyFont="1" applyBorder="1" applyAlignment="1">
      <alignment vertical="center"/>
    </xf>
    <xf numFmtId="0" fontId="41" fillId="0" borderId="15" xfId="15" applyFont="1" applyBorder="1" applyAlignment="1">
      <alignment horizontal="center" vertical="center"/>
    </xf>
    <xf numFmtId="0" fontId="41" fillId="0" borderId="0" xfId="15" applyFont="1" applyAlignment="1">
      <alignment vertical="center"/>
    </xf>
    <xf numFmtId="0" fontId="41" fillId="0" borderId="5" xfId="15" applyFont="1" applyBorder="1" applyAlignment="1">
      <alignment vertical="center"/>
    </xf>
    <xf numFmtId="0" fontId="41" fillId="0" borderId="0" xfId="15" applyFont="1" applyAlignment="1">
      <alignment horizontal="center" vertical="center"/>
    </xf>
    <xf numFmtId="0" fontId="41" fillId="0" borderId="3" xfId="15" applyFont="1" applyBorder="1" applyAlignment="1">
      <alignment horizontal="center" vertical="center"/>
    </xf>
    <xf numFmtId="0" fontId="41" fillId="0" borderId="0" xfId="14" applyFont="1" applyAlignment="1">
      <alignment vertical="center"/>
    </xf>
    <xf numFmtId="0" fontId="41" fillId="0" borderId="0" xfId="14" applyFont="1" applyAlignment="1">
      <alignment horizontal="center" vertical="center" wrapText="1"/>
    </xf>
    <xf numFmtId="0" fontId="41" fillId="0" borderId="0" xfId="15" applyFont="1" applyAlignment="1">
      <alignment vertical="center" wrapText="1"/>
    </xf>
    <xf numFmtId="0" fontId="41" fillId="0" borderId="0" xfId="15" applyFont="1" applyAlignment="1">
      <alignment horizontal="center" vertical="center" wrapText="1"/>
    </xf>
    <xf numFmtId="0" fontId="43" fillId="0" borderId="0" xfId="14" applyFont="1" applyAlignment="1">
      <alignment horizontal="center" vertical="center"/>
    </xf>
    <xf numFmtId="37" fontId="43" fillId="0" borderId="0" xfId="1" applyNumberFormat="1" applyFont="1" applyFill="1" applyBorder="1" applyAlignment="1">
      <alignment vertical="center"/>
    </xf>
    <xf numFmtId="37" fontId="43" fillId="0" borderId="0" xfId="1" applyNumberFormat="1" applyFont="1" applyFill="1" applyAlignment="1">
      <alignment vertical="center"/>
    </xf>
    <xf numFmtId="172" fontId="43" fillId="0" borderId="0" xfId="1" applyNumberFormat="1" applyFont="1" applyFill="1" applyBorder="1" applyAlignment="1">
      <alignment vertical="center"/>
    </xf>
    <xf numFmtId="37" fontId="43" fillId="0" borderId="0" xfId="4" applyNumberFormat="1" applyFont="1" applyFill="1" applyAlignment="1">
      <alignment vertical="center"/>
    </xf>
    <xf numFmtId="167" fontId="43" fillId="0" borderId="0" xfId="1" applyNumberFormat="1" applyFont="1" applyFill="1" applyBorder="1" applyAlignment="1">
      <alignment vertical="center"/>
    </xf>
    <xf numFmtId="37" fontId="43" fillId="0" borderId="0" xfId="4" applyNumberFormat="1" applyFont="1" applyFill="1" applyBorder="1" applyAlignment="1">
      <alignment vertical="center"/>
    </xf>
    <xf numFmtId="173" fontId="43" fillId="0" borderId="0" xfId="1" applyNumberFormat="1" applyFont="1" applyFill="1" applyAlignment="1">
      <alignment horizontal="center" vertical="center"/>
    </xf>
    <xf numFmtId="171" fontId="43" fillId="0" borderId="0" xfId="1" applyNumberFormat="1" applyFont="1" applyFill="1" applyBorder="1" applyAlignment="1">
      <alignment vertical="center"/>
    </xf>
    <xf numFmtId="37" fontId="21" fillId="0" borderId="0" xfId="1" applyNumberFormat="1" applyFont="1" applyFill="1" applyBorder="1" applyAlignment="1">
      <alignment horizontal="right" vertical="center"/>
    </xf>
    <xf numFmtId="167" fontId="43" fillId="0" borderId="0" xfId="1" applyNumberFormat="1" applyFont="1" applyFill="1" applyBorder="1" applyAlignment="1">
      <alignment horizontal="center" vertical="center"/>
    </xf>
    <xf numFmtId="0" fontId="43" fillId="0" borderId="0" xfId="14" applyFont="1" applyAlignment="1">
      <alignment horizontal="left" vertical="center" indent="1"/>
    </xf>
    <xf numFmtId="169" fontId="43" fillId="0" borderId="0" xfId="1" applyNumberFormat="1" applyFont="1" applyFill="1" applyBorder="1" applyAlignment="1">
      <alignment vertical="center"/>
    </xf>
    <xf numFmtId="172" fontId="43" fillId="0" borderId="0" xfId="1" applyNumberFormat="1" applyFont="1" applyFill="1" applyBorder="1" applyAlignment="1">
      <alignment horizontal="center" vertical="center"/>
    </xf>
    <xf numFmtId="37" fontId="43" fillId="0" borderId="1" xfId="1" applyNumberFormat="1" applyFont="1" applyFill="1" applyBorder="1" applyAlignment="1">
      <alignment vertical="center"/>
    </xf>
    <xf numFmtId="173" fontId="43" fillId="0" borderId="1" xfId="1" applyNumberFormat="1" applyFont="1" applyFill="1" applyBorder="1" applyAlignment="1">
      <alignment horizontal="center" vertical="center"/>
    </xf>
    <xf numFmtId="172" fontId="43" fillId="0" borderId="1" xfId="1" applyNumberFormat="1" applyFont="1" applyFill="1" applyBorder="1" applyAlignment="1">
      <alignment vertical="center"/>
    </xf>
    <xf numFmtId="37" fontId="41" fillId="0" borderId="0" xfId="14" applyNumberFormat="1" applyFont="1" applyAlignment="1">
      <alignment horizontal="center" vertical="center"/>
    </xf>
    <xf numFmtId="167" fontId="41" fillId="0" borderId="0" xfId="14" applyNumberFormat="1" applyFont="1" applyAlignment="1">
      <alignment horizontal="center" vertical="center"/>
    </xf>
    <xf numFmtId="167" fontId="41" fillId="0" borderId="0" xfId="14" applyNumberFormat="1" applyFont="1" applyAlignment="1">
      <alignment vertical="center"/>
    </xf>
    <xf numFmtId="173" fontId="43" fillId="0" borderId="0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166" fontId="21" fillId="0" borderId="0" xfId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/>
    </xf>
    <xf numFmtId="0" fontId="21" fillId="0" borderId="0" xfId="14" applyFont="1" applyAlignment="1">
      <alignment horizontal="left" vertical="center" indent="1"/>
    </xf>
    <xf numFmtId="167" fontId="21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center" vertical="center"/>
    </xf>
    <xf numFmtId="171" fontId="21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71" fontId="21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horizontal="left" vertical="center" indent="2"/>
    </xf>
    <xf numFmtId="171" fontId="21" fillId="0" borderId="0" xfId="1" applyNumberFormat="1" applyFont="1" applyFill="1" applyAlignment="1">
      <alignment horizontal="center" vertical="center"/>
    </xf>
    <xf numFmtId="168" fontId="21" fillId="0" borderId="0" xfId="1" applyNumberFormat="1" applyFont="1" applyFill="1" applyAlignment="1">
      <alignment horizontal="center" vertical="center"/>
    </xf>
    <xf numFmtId="171" fontId="21" fillId="0" borderId="0" xfId="1" applyNumberFormat="1" applyFont="1" applyFill="1" applyAlignment="1">
      <alignment vertical="center"/>
    </xf>
    <xf numFmtId="37" fontId="21" fillId="0" borderId="0" xfId="0" quotePrefix="1" applyNumberFormat="1" applyFont="1" applyAlignment="1">
      <alignment horizontal="center" vertical="center"/>
    </xf>
    <xf numFmtId="171" fontId="21" fillId="0" borderId="0" xfId="1" applyNumberFormat="1" applyFont="1" applyFill="1" applyBorder="1" applyAlignment="1">
      <alignment vertical="center"/>
    </xf>
    <xf numFmtId="37" fontId="21" fillId="0" borderId="0" xfId="0" applyNumberFormat="1" applyFont="1" applyAlignment="1">
      <alignment horizontal="left" vertical="center" indent="4"/>
    </xf>
    <xf numFmtId="171" fontId="21" fillId="0" borderId="3" xfId="1" applyNumberFormat="1" applyFont="1" applyFill="1" applyBorder="1" applyAlignment="1">
      <alignment vertical="center"/>
    </xf>
    <xf numFmtId="176" fontId="21" fillId="0" borderId="0" xfId="0" quotePrefix="1" applyNumberFormat="1" applyFont="1" applyAlignment="1">
      <alignment horizontal="center" vertical="center"/>
    </xf>
    <xf numFmtId="173" fontId="21" fillId="0" borderId="0" xfId="1" applyNumberFormat="1" applyFont="1" applyFill="1" applyBorder="1" applyAlignment="1">
      <alignment horizontal="center" vertical="center"/>
    </xf>
    <xf numFmtId="9" fontId="21" fillId="0" borderId="0" xfId="0" applyNumberFormat="1" applyFont="1" applyAlignment="1">
      <alignment horizontal="left" vertical="center" indent="4"/>
    </xf>
    <xf numFmtId="37" fontId="21" fillId="0" borderId="0" xfId="0" applyNumberFormat="1" applyFont="1" applyAlignment="1">
      <alignment horizontal="left" vertical="center" indent="5"/>
    </xf>
    <xf numFmtId="37" fontId="19" fillId="0" borderId="0" xfId="0" applyNumberFormat="1" applyFont="1" applyAlignment="1">
      <alignment horizontal="left" vertical="center"/>
    </xf>
    <xf numFmtId="171" fontId="21" fillId="0" borderId="1" xfId="1" applyNumberFormat="1" applyFont="1" applyFill="1" applyBorder="1" applyAlignment="1">
      <alignment vertical="center"/>
    </xf>
    <xf numFmtId="37" fontId="21" fillId="0" borderId="0" xfId="1" applyNumberFormat="1" applyFont="1" applyFill="1" applyAlignment="1">
      <alignment horizontal="right" vertical="center"/>
    </xf>
    <xf numFmtId="171" fontId="21" fillId="0" borderId="0" xfId="1" applyNumberFormat="1" applyFont="1" applyFill="1" applyBorder="1" applyAlignment="1">
      <alignment horizontal="center" vertical="center"/>
    </xf>
    <xf numFmtId="171" fontId="21" fillId="0" borderId="2" xfId="1" applyNumberFormat="1" applyFont="1" applyFill="1" applyBorder="1" applyAlignment="1">
      <alignment vertical="center"/>
    </xf>
    <xf numFmtId="176" fontId="21" fillId="0" borderId="0" xfId="0" applyNumberFormat="1" applyFont="1" applyAlignment="1">
      <alignment horizontal="center" vertical="center"/>
    </xf>
    <xf numFmtId="166" fontId="10" fillId="2" borderId="0" xfId="1" applyFont="1" applyFill="1" applyAlignment="1">
      <alignment vertical="center"/>
    </xf>
    <xf numFmtId="166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 indent="2"/>
    </xf>
    <xf numFmtId="37" fontId="21" fillId="0" borderId="0" xfId="14" quotePrefix="1" applyNumberFormat="1" applyFont="1" applyAlignment="1">
      <alignment horizontal="right" vertical="center"/>
    </xf>
    <xf numFmtId="0" fontId="21" fillId="0" borderId="0" xfId="14" quotePrefix="1" applyFont="1" applyAlignment="1">
      <alignment vertical="center"/>
    </xf>
    <xf numFmtId="37" fontId="21" fillId="0" borderId="0" xfId="14" applyNumberFormat="1" applyFont="1" applyAlignment="1">
      <alignment horizontal="left" vertical="center" indent="5"/>
    </xf>
    <xf numFmtId="37" fontId="21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left" vertical="center" indent="3"/>
    </xf>
    <xf numFmtId="37" fontId="21" fillId="0" borderId="0" xfId="0" quotePrefix="1" applyNumberFormat="1" applyFont="1" applyFill="1" applyAlignment="1">
      <alignment horizontal="center" vertical="center"/>
    </xf>
    <xf numFmtId="0" fontId="21" fillId="0" borderId="0" xfId="16" applyFont="1" applyFill="1" applyAlignment="1">
      <alignment horizontal="left" vertical="center" indent="2"/>
    </xf>
    <xf numFmtId="0" fontId="21" fillId="0" borderId="0" xfId="16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171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14" applyFont="1" applyFill="1" applyAlignment="1">
      <alignment horizontal="left" vertical="center" indent="2"/>
    </xf>
    <xf numFmtId="0" fontId="21" fillId="0" borderId="0" xfId="14" applyFont="1" applyFill="1" applyAlignment="1">
      <alignment horizontal="center" vertical="center"/>
    </xf>
    <xf numFmtId="0" fontId="21" fillId="0" borderId="0" xfId="14" applyFont="1" applyFill="1" applyAlignment="1">
      <alignment horizontal="left" vertical="center" indent="4"/>
    </xf>
    <xf numFmtId="0" fontId="21" fillId="0" borderId="0" xfId="14" applyFont="1" applyFill="1" applyAlignment="1">
      <alignment vertical="center"/>
    </xf>
    <xf numFmtId="37" fontId="21" fillId="0" borderId="0" xfId="14" applyNumberFormat="1" applyFont="1" applyFill="1" applyAlignment="1">
      <alignment vertical="center"/>
    </xf>
    <xf numFmtId="37" fontId="21" fillId="0" borderId="0" xfId="14" applyNumberFormat="1" applyFont="1" applyFill="1" applyAlignment="1">
      <alignment horizontal="right" vertical="center"/>
    </xf>
    <xf numFmtId="0" fontId="19" fillId="0" borderId="0" xfId="14" applyFont="1" applyFill="1" applyAlignment="1">
      <alignment vertical="center"/>
    </xf>
    <xf numFmtId="0" fontId="19" fillId="0" borderId="0" xfId="14" applyFont="1" applyFill="1" applyAlignment="1">
      <alignment horizontal="center" vertical="center"/>
    </xf>
    <xf numFmtId="0" fontId="19" fillId="0" borderId="0" xfId="14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9" fillId="0" borderId="2" xfId="14" applyFont="1" applyBorder="1" applyAlignment="1">
      <alignment horizontal="right" vertical="center"/>
    </xf>
    <xf numFmtId="0" fontId="16" fillId="0" borderId="0" xfId="14" applyFont="1" applyAlignment="1">
      <alignment horizontal="center"/>
    </xf>
    <xf numFmtId="0" fontId="9" fillId="0" borderId="2" xfId="14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37" fontId="9" fillId="0" borderId="2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41" fillId="0" borderId="0" xfId="14" applyFont="1" applyAlignment="1">
      <alignment horizontal="center" vertical="center"/>
    </xf>
    <xf numFmtId="0" fontId="41" fillId="0" borderId="5" xfId="14" applyFont="1" applyBorder="1" applyAlignment="1">
      <alignment horizontal="center" vertical="center"/>
    </xf>
    <xf numFmtId="0" fontId="41" fillId="0" borderId="2" xfId="14" applyFont="1" applyBorder="1" applyAlignment="1">
      <alignment horizontal="center" vertical="center"/>
    </xf>
    <xf numFmtId="0" fontId="41" fillId="0" borderId="15" xfId="15" applyFont="1" applyBorder="1" applyAlignment="1">
      <alignment horizontal="center" vertical="center"/>
    </xf>
    <xf numFmtId="0" fontId="12" fillId="0" borderId="0" xfId="14" applyFont="1" applyAlignment="1">
      <alignment horizontal="center" vertical="top"/>
    </xf>
    <xf numFmtId="0" fontId="41" fillId="0" borderId="2" xfId="14" applyFont="1" applyBorder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right" vertical="center"/>
    </xf>
    <xf numFmtId="0" fontId="16" fillId="0" borderId="0" xfId="0" applyFont="1" applyAlignment="1">
      <alignment horizontal="center" vertical="justify"/>
    </xf>
    <xf numFmtId="37" fontId="19" fillId="0" borderId="0" xfId="0" applyNumberFormat="1" applyFont="1" applyAlignment="1">
      <alignment horizontal="center" vertical="center"/>
    </xf>
    <xf numFmtId="37" fontId="19" fillId="0" borderId="2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justify"/>
    </xf>
  </cellXfs>
  <cellStyles count="240">
    <cellStyle name="Comma" xfId="1" builtinId="3"/>
    <cellStyle name="Comma 10" xfId="59" xr:uid="{AA8DF741-5884-4596-B147-BD99B36F7CE7}"/>
    <cellStyle name="Comma 10 3 6 2 2 2" xfId="60" xr:uid="{6F68C552-D1B6-4AF8-9612-6C2DEF4B5F1D}"/>
    <cellStyle name="Comma 11" xfId="2" xr:uid="{00000000-0005-0000-0000-000001000000}"/>
    <cellStyle name="Comma 11 2" xfId="92" xr:uid="{C5C38810-ADFF-44E3-B73D-3224148168B0}"/>
    <cellStyle name="Comma 12" xfId="96" xr:uid="{D382659D-7FA2-4FD3-BEDC-BBF35C136D91}"/>
    <cellStyle name="Comma 13" xfId="108" xr:uid="{652F3C3B-9604-4384-8A30-BD867F0A735B}"/>
    <cellStyle name="Comma 14" xfId="56" xr:uid="{34A0A0D0-2BF6-4F65-9042-770DA9F1DEFA}"/>
    <cellStyle name="Comma 14 2" xfId="127" xr:uid="{F13DA275-8539-4208-98E5-DE62562FE70A}"/>
    <cellStyle name="Comma 14 3" xfId="115" xr:uid="{20DF8343-BEDF-43CC-98C8-7B3FE33009FA}"/>
    <cellStyle name="Comma 15" xfId="119" xr:uid="{9C510C84-B2F3-4675-ADF0-0B003AA1AE99}"/>
    <cellStyle name="Comma 16" xfId="122" xr:uid="{169472A2-2F7E-4E92-A9CB-8E952BEC295E}"/>
    <cellStyle name="Comma 16 12" xfId="109" xr:uid="{DB898091-5B71-4B16-A0DC-0A54109E53EE}"/>
    <cellStyle name="Comma 16 2" xfId="137" xr:uid="{6AA97C5B-9C5F-48F8-BEE6-906E890B9582}"/>
    <cellStyle name="Comma 17" xfId="129" xr:uid="{F1FB1807-84DB-4C04-97C3-170C790B8DAC}"/>
    <cellStyle name="Comma 18" xfId="131" xr:uid="{20BF858E-6C84-41A2-8695-E48FE3AC032F}"/>
    <cellStyle name="Comma 19" xfId="58" xr:uid="{FA57E3B4-2D0E-4241-AB5E-A2C8B6FD0D64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32" xr:uid="{C9CDF64E-05A3-4D94-9521-677317AD1173}"/>
    <cellStyle name="Comma 2 2 2 2 2" xfId="211" xr:uid="{D145D440-1E5D-465A-9CA4-A124BA31799B}"/>
    <cellStyle name="Comma 2 2 2 3" xfId="88" xr:uid="{5382733D-15B9-439A-8B7C-1654BDFF019A}"/>
    <cellStyle name="Comma 2 2 2 3 2" xfId="213" xr:uid="{F6699A1F-748C-4350-A5F4-23C3D0867459}"/>
    <cellStyle name="Comma 2 2 2 4" xfId="174" xr:uid="{27AE920E-51A7-493B-9D5C-7731AEC85BBB}"/>
    <cellStyle name="Comma 2 2 2 5" xfId="184" xr:uid="{A76DF627-B6CE-41A5-B143-AB8436E32ECC}"/>
    <cellStyle name="Comma 2 2 2 6" xfId="209" xr:uid="{CE373626-A6D1-4AD9-A5AB-16BE03DE537A}"/>
    <cellStyle name="Comma 2 2 2 7" xfId="222" xr:uid="{48FE0959-A8C5-4991-868A-B1429EF752A3}"/>
    <cellStyle name="Comma 2 2 3" xfId="62" xr:uid="{DAADCA55-F322-45C4-AA0A-88DECD739D66}"/>
    <cellStyle name="Comma 2 2 4" xfId="183" xr:uid="{F412F1BF-9407-42C7-A1BD-62DD5F0A839E}"/>
    <cellStyle name="Comma 2 2 5" xfId="202" xr:uid="{4C45F9C7-5B9D-40D5-BDF0-1172D794C9A2}"/>
    <cellStyle name="Comma 2 2 8" xfId="121" xr:uid="{A136ECA2-8A22-4654-8C56-8A28492D4528}"/>
    <cellStyle name="Comma 2 2 8 2" xfId="201" xr:uid="{B1CEDDD1-4242-4F1A-A870-6F09D1E04189}"/>
    <cellStyle name="Comma 2 3" xfId="44" xr:uid="{48A636B8-36BC-432D-BEFC-F863A8156F26}"/>
    <cellStyle name="Comma 2 3 2" xfId="63" xr:uid="{D7EC162D-1333-4D57-8261-27E4053097C2}"/>
    <cellStyle name="Comma 2 4" xfId="91" xr:uid="{57FCA985-8D7E-48DD-BA27-63782ADF9740}"/>
    <cellStyle name="Comma 2 5" xfId="126" xr:uid="{FB3D4078-20CF-49FD-949A-E6AD4A584DD2}"/>
    <cellStyle name="Comma 2 6" xfId="61" xr:uid="{4549EC19-9187-42F4-B8B1-FE084F794775}"/>
    <cellStyle name="Comma 2 7" xfId="188" xr:uid="{DE214608-399B-4196-83DE-F0921E2B2FE3}"/>
    <cellStyle name="Comma 2 8" xfId="198" xr:uid="{7A354B80-231B-4C44-8B72-B434E2EB210E}"/>
    <cellStyle name="Comma 3" xfId="6" xr:uid="{00000000-0005-0000-0000-000005000000}"/>
    <cellStyle name="Comma 3 2" xfId="7" xr:uid="{00000000-0005-0000-0000-000006000000}"/>
    <cellStyle name="Comma 3 2 2" xfId="47" xr:uid="{BB18D702-F281-4A1D-B9FD-B993F11C179D}"/>
    <cellStyle name="Comma 3 2 3" xfId="123" xr:uid="{8A353DD5-51EC-48C6-BBF6-13EE2DFB3B40}"/>
    <cellStyle name="Comma 3 2 4" xfId="190" xr:uid="{C6AA5C18-9E09-44DC-9874-BC0F3911FA8E}"/>
    <cellStyle name="Comma 3 2 5" xfId="206" xr:uid="{D8E6876A-E802-4995-AD1D-E8B73B39BB35}"/>
    <cellStyle name="Comma 3 3" xfId="8" xr:uid="{00000000-0005-0000-0000-000007000000}"/>
    <cellStyle name="Comma 3 4" xfId="9" xr:uid="{00000000-0005-0000-0000-000008000000}"/>
    <cellStyle name="Comma 3 5" xfId="41" xr:uid="{62A0F91D-83E3-468A-803E-A5626B630818}"/>
    <cellStyle name="Comma 3 6" xfId="64" xr:uid="{5159C17C-11E1-4830-A437-F11245318918}"/>
    <cellStyle name="Comma 4" xfId="10" xr:uid="{00000000-0005-0000-0000-000009000000}"/>
    <cellStyle name="Comma 4 2" xfId="11" xr:uid="{00000000-0005-0000-0000-00000A000000}"/>
    <cellStyle name="Comma 4 2 2" xfId="51" xr:uid="{ECCD7849-B15E-475C-BFDB-0772AF5BE537}"/>
    <cellStyle name="Comma 4 2 3" xfId="194" xr:uid="{64FA680A-D022-48CE-84D9-6E42D16A4840}"/>
    <cellStyle name="Comma 4 3" xfId="12" xr:uid="{00000000-0005-0000-0000-00000B000000}"/>
    <cellStyle name="Comma 4 3 2" xfId="66" xr:uid="{5C8387C2-F21B-445E-B319-31DF019E315E}"/>
    <cellStyle name="Comma 4 4" xfId="48" xr:uid="{822AC656-6F24-454A-A7A8-D6938E261689}"/>
    <cellStyle name="Comma 4 5" xfId="65" xr:uid="{B21D4685-6E4F-49A7-A3F0-232258E1CF4A}"/>
    <cellStyle name="Comma 4 6" xfId="191" xr:uid="{4ECA77F2-942E-4FC0-A9D9-ACECBF7A114C}"/>
    <cellStyle name="Comma 5" xfId="34" xr:uid="{76C351DE-4EFC-49D1-9187-2C1BB081328D}"/>
    <cellStyle name="Comma 5 2" xfId="97" xr:uid="{A966EF51-D3C0-4E16-ACA7-E834F84EC81B}"/>
    <cellStyle name="Comma 5 3" xfId="106" xr:uid="{98941ECC-FF4E-410F-9B94-76A600ACD76D}"/>
    <cellStyle name="Comma 5 4" xfId="118" xr:uid="{8CC0E592-FF70-44CC-8AA4-DD9A35DCBEE7}"/>
    <cellStyle name="Comma 5 5" xfId="67" xr:uid="{DC145D43-403A-4A17-976B-AA2BC30C155C}"/>
    <cellStyle name="Comma 6" xfId="21" xr:uid="{D82D8DD7-7C0B-4F13-A31F-FAE16DB337FD}"/>
    <cellStyle name="Comma 6 2" xfId="50" xr:uid="{B3940F8F-73B0-4753-BFA7-50EC931CE4AB}"/>
    <cellStyle name="Comma 6 3" xfId="68" xr:uid="{5010B8DF-D240-4851-9102-BC779E202C8D}"/>
    <cellStyle name="Comma 6 4" xfId="193" xr:uid="{E14AD42E-1CFF-416F-8A72-21303E3842EF}"/>
    <cellStyle name="Comma 7" xfId="43" xr:uid="{0654C91B-DBE1-41EC-8711-59F96C70D623}"/>
    <cellStyle name="Comma 7 2" xfId="98" xr:uid="{9E6024FA-1C34-4645-B6FA-6EEB5F6C9448}"/>
    <cellStyle name="Comma 7 3" xfId="69" xr:uid="{7033A6DF-1B8C-4E4F-87ED-78F1682AF567}"/>
    <cellStyle name="Comma 7 4" xfId="187" xr:uid="{BD6AB860-6012-426D-95BD-3FD0CB653FA3}"/>
    <cellStyle name="Comma 73" xfId="70" xr:uid="{C7DDC56A-F213-436F-8754-C06404BCDFCB}"/>
    <cellStyle name="Comma 73 2" xfId="99" xr:uid="{3BB6155E-2579-40E4-80F3-CED18651D6A9}"/>
    <cellStyle name="Comma 8" xfId="71" xr:uid="{0DA46F39-077C-46B3-806B-8213E4D2E3CC}"/>
    <cellStyle name="Comma 9" xfId="72" xr:uid="{659FC3B6-B747-4515-A12C-6F99CEC5BC2D}"/>
    <cellStyle name="Debit" xfId="22" xr:uid="{A50D562B-2831-4493-8BB9-B4E69FD73B35}"/>
    <cellStyle name="Debit subtotal" xfId="25" xr:uid="{FF7D1E06-8037-4E54-8950-41DB647FBB84}"/>
    <cellStyle name="Debit subtotal 2" xfId="103" xr:uid="{1F5150C2-BF41-4D37-89FB-C9B411E68E33}"/>
    <cellStyle name="Debit subtotal 2 2" xfId="145" xr:uid="{0D9A3E17-4979-4EAB-B765-1B1DB7481186}"/>
    <cellStyle name="Debit subtotal 2 3" xfId="86" xr:uid="{7417E520-DBD0-4A94-991A-EBF5328A2E36}"/>
    <cellStyle name="Debit subtotal 2 4" xfId="164" xr:uid="{AFCDCF5D-BDAF-49DD-B669-A96FDE015F15}"/>
    <cellStyle name="Debit subtotal 2 5" xfId="159" xr:uid="{0E889BAC-6D19-4283-867A-4BFE14890776}"/>
    <cellStyle name="Debit subtotal 2 6" xfId="158" xr:uid="{37790A63-BE3F-4D2F-99BE-15A725F87BCB}"/>
    <cellStyle name="Debit subtotal 3" xfId="161" xr:uid="{7400696E-2723-4B4F-81FF-19367E0EE9A9}"/>
    <cellStyle name="Debit subtotal 4" xfId="142" xr:uid="{3CB8E703-F929-4E76-936B-5EA40F26B30A}"/>
    <cellStyle name="Debit subtotal 5" xfId="149" xr:uid="{D2947C13-82F3-4A30-AEE3-C170E5BE0A64}"/>
    <cellStyle name="Debit subtotal 6" xfId="120" xr:uid="{0BED2288-891C-4C6F-B5BC-36F8462D2339}"/>
    <cellStyle name="Debit subtotal 7" xfId="156" xr:uid="{735D62A8-F389-4AA1-BEFD-D53FBE2A90BA}"/>
    <cellStyle name="Debit Total" xfId="24" xr:uid="{0C11BA19-72E6-48F9-8C33-F8C970C12A76}"/>
    <cellStyle name="Debit Total 2" xfId="102" xr:uid="{22101915-770C-4E49-9824-9CEECE445FBB}"/>
    <cellStyle name="Debit Total 2 2" xfId="169" xr:uid="{4D66C889-4962-44BE-AA53-05A4B29D1E65}"/>
    <cellStyle name="Debit Total 3" xfId="146" xr:uid="{3104E28D-7AA1-458F-AE00-C53448FC5F5B}"/>
    <cellStyle name="Debit Total 4" xfId="148" xr:uid="{E9AC4473-01F2-4CD9-B48C-DE07C1BCC366}"/>
    <cellStyle name="Debit Total 5" xfId="132" xr:uid="{4CD3F426-7CA2-4EBF-8A4C-6743EA78F112}"/>
    <cellStyle name="Debit Total 6" xfId="150" xr:uid="{53D51DC1-256A-4B73-B152-764A1C6DCA7B}"/>
    <cellStyle name="Debit Total 7" xfId="85" xr:uid="{5F046DD9-5A17-40D3-B5FC-959F85226C66}"/>
    <cellStyle name="Normal" xfId="0" builtinId="0"/>
    <cellStyle name="Normal - Style1" xfId="125" xr:uid="{45AB8662-3C6F-4482-A176-F1EA1BF217DA}"/>
    <cellStyle name="Normal 10" xfId="55" xr:uid="{D32EEA76-B1AF-4103-9D7E-46930DD89E5D}"/>
    <cellStyle name="Normal 10 2" xfId="113" xr:uid="{126F60F3-F596-4A1F-851E-6A307C23D5AF}"/>
    <cellStyle name="Normal 10 23" xfId="110" xr:uid="{EBC3ABD4-C9BF-4C9A-8C39-54FE98B152C4}"/>
    <cellStyle name="Normal 11" xfId="116" xr:uid="{DCF634F3-0DD8-4952-AEEF-3673C039BF1B}"/>
    <cellStyle name="Normal 12" xfId="128" xr:uid="{DA3BB60A-7610-4536-BD31-DA7B56AD523A}"/>
    <cellStyle name="Normal 13" xfId="130" xr:uid="{6338D4D2-D876-4BDF-A516-4D99C9B1FB6E}"/>
    <cellStyle name="Normal 13 2 2" xfId="45" xr:uid="{A6844917-AF8E-49B4-AF7C-3633343655F6}"/>
    <cellStyle name="Normal 139" xfId="73" xr:uid="{2B5E4D2B-ADBD-4908-920D-EB6902421166}"/>
    <cellStyle name="Normal 14" xfId="57" xr:uid="{F5436DFA-266E-46A0-850D-1AE59D65B3D6}"/>
    <cellStyle name="Normal 15" xfId="134" xr:uid="{62F67D93-2E68-463E-8182-58E02C11DE65}"/>
    <cellStyle name="Normal 16" xfId="89" xr:uid="{59C5CE7E-037B-427D-9B75-450B696F2360}"/>
    <cellStyle name="Normal 16 2" xfId="212" xr:uid="{EEF86DCB-5076-469E-B4FD-0402F5CA5290}"/>
    <cellStyle name="Normal 17" xfId="157" xr:uid="{DD2A8F8F-1AD0-4736-AF26-FD6652942A2B}"/>
    <cellStyle name="Normal 18" xfId="140" xr:uid="{CF0BE9A1-1FAF-438D-8E9B-EBFE06B090C6}"/>
    <cellStyle name="Normal 19" xfId="155" xr:uid="{A1E659EA-5F2E-4AEC-A93C-CC39261B6122}"/>
    <cellStyle name="Normal 2" xfId="13" xr:uid="{00000000-0005-0000-0000-00000D000000}"/>
    <cellStyle name="Normal 2 10" xfId="36" xr:uid="{8A308F33-21BB-4BFF-9D21-EB42056CC705}"/>
    <cellStyle name="Normal 2 11" xfId="74" xr:uid="{85F0A426-F942-4346-BB91-938C24D7DB4B}"/>
    <cellStyle name="Normal 2 13" xfId="136" xr:uid="{A99B2E5F-2F68-4F5C-8C1C-CF01E5FFEA7C}"/>
    <cellStyle name="Normal 2 2" xfId="14" xr:uid="{00000000-0005-0000-0000-00000E000000}"/>
    <cellStyle name="Normal 2 2 16 3" xfId="76" xr:uid="{9DF2C678-597B-485B-9BBC-5D72266EC092}"/>
    <cellStyle name="Normal 2 2 2" xfId="27" xr:uid="{6B94AC31-08F3-4343-AE2D-4531DF77EB7E}"/>
    <cellStyle name="Normal 2 2 2 2" xfId="138" xr:uid="{39DA831D-538A-4B3F-AFEE-D2E1930F83E1}"/>
    <cellStyle name="Normal 2 2 3" xfId="35" xr:uid="{E3282856-771B-48F8-95CE-39E70DA2D4EF}"/>
    <cellStyle name="Normal 2 2 4" xfId="75" xr:uid="{D2E12FE9-C959-41D7-9F52-2D8EBA937BAD}"/>
    <cellStyle name="Normal 2 2 8" xfId="15" xr:uid="{00000000-0005-0000-0000-00000F000000}"/>
    <cellStyle name="Normal 2 2_1) สรุปงบลงทุน 2554" xfId="23" xr:uid="{FD8758D4-E6A1-49A5-8CD0-FE73A9F450F3}"/>
    <cellStyle name="Normal 2 3" xfId="29" xr:uid="{5895317D-CDD6-46C7-8FFA-E599604C4097}"/>
    <cellStyle name="Normal 2 3 2" xfId="104" xr:uid="{D129FD87-8E67-43EF-A5FB-DCF483444174}"/>
    <cellStyle name="Normal 2 3 3" xfId="117" xr:uid="{B7893897-72B4-4BDD-BE07-6CB592CE9049}"/>
    <cellStyle name="Normal 2 3 4" xfId="87" xr:uid="{7DE0F610-37B0-48FB-A8A9-415D8E5246BB}"/>
    <cellStyle name="Normal 2 4" xfId="30" xr:uid="{AA406A51-CE08-4927-A0FE-2B31AEE716FF}"/>
    <cellStyle name="Normal 2 5" xfId="31" xr:uid="{A58A69FE-5F8B-4625-8339-BA14D51C1A39}"/>
    <cellStyle name="Normal 2 5 2" xfId="49" xr:uid="{E3A41268-8C19-4686-A0DD-81396D44AEFD}"/>
    <cellStyle name="Normal 2 5 3" xfId="192" xr:uid="{D912DFA4-710A-4857-B06F-6E9510A5F331}"/>
    <cellStyle name="Normal 2 6" xfId="39" xr:uid="{98AD13B2-AAD4-499D-8D17-18233679CAD2}"/>
    <cellStyle name="Normal 2 7" xfId="40" xr:uid="{E3BD2383-0525-4C84-AC96-C286CD49CFD3}"/>
    <cellStyle name="Normal 2 8" xfId="28" xr:uid="{487FA69A-CB20-474C-A305-F060055E9346}"/>
    <cellStyle name="Normal 2 9" xfId="53" xr:uid="{288A6D4B-7531-4901-ADA2-B5BBFF7F13F7}"/>
    <cellStyle name="Normal 20" xfId="154" xr:uid="{9F26CD03-F96D-4D66-8698-B1D5B863C979}"/>
    <cellStyle name="Normal 21" xfId="162" xr:uid="{D8E03670-876D-4263-AC84-099C55596839}"/>
    <cellStyle name="Normal 22" xfId="163" xr:uid="{37D7F07D-6F30-4EA6-A650-4FE8A1A3B7F8}"/>
    <cellStyle name="Normal 23" xfId="147" xr:uid="{59705872-8302-456F-95CC-72398D871005}"/>
    <cellStyle name="Normal 24" xfId="135" xr:uid="{995678C3-4338-432F-9ADA-5852DEA2AE9F}"/>
    <cellStyle name="Normal 25" xfId="141" xr:uid="{86E03BAB-4EBA-4886-A97B-901DDDF00868}"/>
    <cellStyle name="Normal 26" xfId="143" xr:uid="{7BB169E4-AF6D-4B37-8B82-BA1B5014935C}"/>
    <cellStyle name="Normal 27" xfId="153" xr:uid="{39938DB0-DEF5-4D1E-AED9-257CCE823CBC}"/>
    <cellStyle name="Normal 28" xfId="152" xr:uid="{29AAE3A0-0530-4EE0-BB26-41B54B143C0B}"/>
    <cellStyle name="Normal 29" xfId="151" xr:uid="{5DAF400F-C0C3-4B70-9310-7B8B585CCA17}"/>
    <cellStyle name="Normal 3" xfId="16" xr:uid="{00000000-0005-0000-0000-000010000000}"/>
    <cellStyle name="Normal 3 2" xfId="42" xr:uid="{52996DA4-F468-495E-BCFA-04FF7E6CDCF6}"/>
    <cellStyle name="Normal 3 2 2" xfId="90" xr:uid="{E70533C1-BEDB-40DB-BD87-3434A43F7C22}"/>
    <cellStyle name="Normal 3 2 2 2" xfId="17" xr:uid="{00000000-0005-0000-0000-000011000000}"/>
    <cellStyle name="Normal 3 2 3" xfId="205" xr:uid="{DBA0E528-5EC9-407A-83CD-0A0D26AEA81F}"/>
    <cellStyle name="Normal 3 3" xfId="77" xr:uid="{24528ADF-9885-4558-B7CC-3E051C8AAE03}"/>
    <cellStyle name="Normal 3 4" xfId="186" xr:uid="{BC76B340-0635-49B7-BA14-985F205A101C}"/>
    <cellStyle name="Normal 30" xfId="124" xr:uid="{3B90A903-75D7-4DDC-8D1A-659E322C87B5}"/>
    <cellStyle name="Normal 31" xfId="165" xr:uid="{7F60EEC3-A9FA-4F99-A489-8159E64660E4}"/>
    <cellStyle name="Normal 32" xfId="160" xr:uid="{524FE137-8C27-4C05-BDF9-0370A8EB3651}"/>
    <cellStyle name="Normal 33" xfId="144" xr:uid="{1DB713AD-1C4E-4D52-A612-6BCC4D14AD28}"/>
    <cellStyle name="Normal 34" xfId="166" xr:uid="{6C3AAE17-0701-4212-B0C1-0B239BD18D37}"/>
    <cellStyle name="Normal 35" xfId="172" xr:uid="{D2F4EA3E-F34A-4055-82A5-C806E169858D}"/>
    <cellStyle name="Normal 36" xfId="176" xr:uid="{53D8A16C-4456-4E38-B660-409DB3B62B82}"/>
    <cellStyle name="Normal 37" xfId="173" xr:uid="{733D935C-AB3A-42EE-B7DC-5D244D29D55D}"/>
    <cellStyle name="Normal 38" xfId="177" xr:uid="{CB1B3D9D-37EC-4B1B-9BED-2B23988B39DE}"/>
    <cellStyle name="Normal 39" xfId="168" xr:uid="{711E2A76-713D-42F7-9698-9D1FF71BD021}"/>
    <cellStyle name="Normal 4" xfId="18" xr:uid="{00000000-0005-0000-0000-000012000000}"/>
    <cellStyle name="Normal 4 2" xfId="33" xr:uid="{DAE97E43-A7FE-45A5-98FA-2B3B5AC27446}"/>
    <cellStyle name="Normal 4 3" xfId="100" xr:uid="{7B6810E8-373F-48CD-81D9-FC4CB8946565}"/>
    <cellStyle name="Normal 4 4" xfId="78" xr:uid="{BC8EE7FB-FD81-470C-AEBD-274DF6B89655}"/>
    <cellStyle name="Normal 40" xfId="175" xr:uid="{B88F0504-9207-4856-9B5E-12D303A4EE60}"/>
    <cellStyle name="Normal 41" xfId="167" xr:uid="{5CC37C78-DC4B-45B6-89E4-73E48B4C75CB}"/>
    <cellStyle name="Normal 42" xfId="170" xr:uid="{C236BEAE-718F-4889-9FC3-8F5D90054AF4}"/>
    <cellStyle name="Normal 43" xfId="171" xr:uid="{B8864A44-9D34-4E9E-BF1A-01B0272384DC}"/>
    <cellStyle name="Normal 44" xfId="179" xr:uid="{18FA95AD-5316-4C8A-9E55-E017F6707795}"/>
    <cellStyle name="Normal 45" xfId="180" xr:uid="{CF792129-C068-4E15-9454-C581083A75F0}"/>
    <cellStyle name="Normal 46" xfId="178" xr:uid="{741E2D7F-23DF-475D-AAD2-78B511038E01}"/>
    <cellStyle name="Normal 47" xfId="181" xr:uid="{F0593B01-3673-425B-BFB7-C01A893B9044}"/>
    <cellStyle name="Normal 48" xfId="189" xr:uid="{B3FFCC3E-EEE3-4C44-A0D9-BB1C23445612}"/>
    <cellStyle name="Normal 49" xfId="195" xr:uid="{F5BBFEBF-2C25-4DBE-B5E0-D321E949A4A8}"/>
    <cellStyle name="Normal 5" xfId="20" xr:uid="{7D7542CA-535C-46F9-8E89-68765DB1B1CD}"/>
    <cellStyle name="Normal 5 2" xfId="79" xr:uid="{49E1D6E6-A30C-4B4C-B6E5-524BEEB8BB46}"/>
    <cellStyle name="Normal 5 3" xfId="210" xr:uid="{D0776DB8-580D-4DAF-89C9-AC77E658FC07}"/>
    <cellStyle name="Normal 50" xfId="196" xr:uid="{D2421675-CAC8-4494-9FF2-D5763F80A7F6}"/>
    <cellStyle name="Normal 51" xfId="182" xr:uid="{92B70AF3-2634-4A97-A247-3ACA42E3D7AD}"/>
    <cellStyle name="Normal 52" xfId="185" xr:uid="{742D1551-B85A-49CA-82E5-B439C2002631}"/>
    <cellStyle name="Normal 53" xfId="197" xr:uid="{62F6FB9C-14EB-4687-9D5B-0145DC9E20F3}"/>
    <cellStyle name="Normal 54" xfId="203" xr:uid="{80E0C546-29E0-41B1-BE7A-77E0E489A0DB}"/>
    <cellStyle name="Normal 55" xfId="207" xr:uid="{0F2DFD86-B157-4893-9569-F66D2D2A6A8F}"/>
    <cellStyle name="Normal 56" xfId="200" xr:uid="{CF502FA1-9803-4117-9909-319716984603}"/>
    <cellStyle name="Normal 57" xfId="199" xr:uid="{D72FD349-F06D-4223-8550-C6FBB9AF2F31}"/>
    <cellStyle name="Normal 58" xfId="208" xr:uid="{AB62F4F0-3593-486E-9515-F468621DA2BD}"/>
    <cellStyle name="Normal 59" xfId="214" xr:uid="{D5230905-4AC1-41A1-BC84-25D7B0EC7148}"/>
    <cellStyle name="Normal 6" xfId="26" xr:uid="{1F5F1D09-28F1-494C-B1CC-19922EDC64AB}"/>
    <cellStyle name="Normal 6 2" xfId="52" xr:uid="{D4D53DF8-2923-417E-BCBC-E85053D181DC}"/>
    <cellStyle name="Normal 6 3" xfId="80" xr:uid="{84C11F1C-8CE2-4BB7-9C83-60C2AE555554}"/>
    <cellStyle name="Normal 60" xfId="220" xr:uid="{09976105-D55C-4F0C-9DB6-270F2ED84CB6}"/>
    <cellStyle name="Normal 61" xfId="224" xr:uid="{F44D0D84-F35D-4C63-BAB0-5BD96D2CA3D1}"/>
    <cellStyle name="Normal 62" xfId="221" xr:uid="{EF80C362-51BF-4511-9385-296F8E10A05F}"/>
    <cellStyle name="Normal 63" xfId="225" xr:uid="{CC9BF771-8FD7-4C17-B5F5-9E66EFA8E604}"/>
    <cellStyle name="Normal 64" xfId="216" xr:uid="{97917BCC-44B7-4F0C-88AA-A6D7F36D7F4B}"/>
    <cellStyle name="Normal 65" xfId="223" xr:uid="{A61CFBEF-3E55-4E48-9057-86293DA0906B}"/>
    <cellStyle name="Normal 66" xfId="217" xr:uid="{76414095-8F06-4613-BF0E-E6CAA5F82733}"/>
    <cellStyle name="Normal 66 2" xfId="81" xr:uid="{BBB774E5-8194-46E1-B3EC-C8A40C5BE07A}"/>
    <cellStyle name="Normal 67" xfId="219" xr:uid="{95791B76-DBCD-45EE-8272-63757F0B165A}"/>
    <cellStyle name="Normal 68" xfId="218" xr:uid="{194C43EB-1622-4F7E-A0B3-960A711AB56E}"/>
    <cellStyle name="Normal 69" xfId="215" xr:uid="{B8047A7C-E3BA-4BC9-B29D-E94EE1F397FA}"/>
    <cellStyle name="Normal 7" xfId="38" xr:uid="{14A491CF-4185-4D2D-97FF-9FA4108312B6}"/>
    <cellStyle name="Normal 7 2" xfId="93" xr:uid="{B68EED82-EE28-43BD-8C2F-4372E8D53E54}"/>
    <cellStyle name="Normal 70" xfId="226" xr:uid="{8DA678AD-CAF6-440F-A4FB-CE8C26CC8AD2}"/>
    <cellStyle name="Normal 71" xfId="227" xr:uid="{D5D0C873-A6FD-484D-9368-669025E0933A}"/>
    <cellStyle name="Normal 72" xfId="228" xr:uid="{DDDEA4C7-EC7E-45EA-9C3A-25DFE7CCEC15}"/>
    <cellStyle name="Normal 73" xfId="229" xr:uid="{D496F988-B288-4C11-8CCA-F4E95FEB5D17}"/>
    <cellStyle name="Normal 74" xfId="230" xr:uid="{919D11DD-3B9F-43A1-AB4C-2DD6EDDEBA74}"/>
    <cellStyle name="Normal 75" xfId="231" xr:uid="{01C7CE45-F393-4555-A015-5F17C51AD1BC}"/>
    <cellStyle name="Normal 76" xfId="232" xr:uid="{DA2EEB2B-1CA1-4101-A564-D13376089D08}"/>
    <cellStyle name="Normal 77" xfId="233" xr:uid="{2B11F988-2A8D-4813-AD9F-9966F50E4242}"/>
    <cellStyle name="Normal 78" xfId="234" xr:uid="{2C3D3229-00E1-47CB-9CE8-18DA88C0B4C8}"/>
    <cellStyle name="Normal 79" xfId="235" xr:uid="{747D3E21-395B-4FF0-A868-380BB0EC02C0}"/>
    <cellStyle name="Normal 8" xfId="37" xr:uid="{9E789685-3731-45E7-9193-025A4A7D252D}"/>
    <cellStyle name="Normal 8 2" xfId="95" xr:uid="{5623CD61-9398-4AD9-A244-0D24A860FD9E}"/>
    <cellStyle name="Normal 80" xfId="236" xr:uid="{44EBD8E4-E95F-4A88-9DD1-7305FE40099B}"/>
    <cellStyle name="Normal 81" xfId="237" xr:uid="{B6833E55-8173-440A-90E3-B7F8371989E5}"/>
    <cellStyle name="Normal 82" xfId="238" xr:uid="{B6996AC6-9698-463C-B392-060A0CFAB8CD}"/>
    <cellStyle name="Normal 83" xfId="239" xr:uid="{3EBCFC4B-F494-4536-9E2D-0A2D2521AE81}"/>
    <cellStyle name="Normal 9" xfId="54" xr:uid="{42969C9D-C06C-4297-8CFD-10001AF90A58}"/>
    <cellStyle name="Normal 9 2" xfId="107" xr:uid="{935BF215-8B59-481D-829E-9B9C15B1054C}"/>
    <cellStyle name="Percent" xfId="19" builtinId="5"/>
    <cellStyle name="Percent 2" xfId="83" xr:uid="{736BBB00-B661-485B-94FA-77E335049D29}"/>
    <cellStyle name="Percent 2 2" xfId="101" xr:uid="{5276E66C-2FA3-41D7-812B-1436E14866A8}"/>
    <cellStyle name="Percent 2 3" xfId="139" xr:uid="{FBED45A8-59BB-42A7-9E6A-3BE3B8EBA906}"/>
    <cellStyle name="Percent 3" xfId="84" xr:uid="{DDA0BBFC-AB85-45AF-AF2F-BEFF17F35ED8}"/>
    <cellStyle name="Percent 3 2" xfId="204" xr:uid="{27D33966-1C95-4522-8F44-4AF5DD2FB921}"/>
    <cellStyle name="Percent 4" xfId="94" xr:uid="{7F7E9CCE-67A9-45E7-BC69-6B66B1872DA4}"/>
    <cellStyle name="Percent 5" xfId="111" xr:uid="{C5B1BCED-C27D-4F98-8AC6-3ECECC2EC9F5}"/>
    <cellStyle name="Percent 6" xfId="133" xr:uid="{73294EC9-5994-4166-94E0-83612F9C1F7D}"/>
    <cellStyle name="Percent 7" xfId="82" xr:uid="{3BB77A37-AA9F-4645-B6AC-82D87963747A}"/>
    <cellStyle name="จุลภาค 2" xfId="105" xr:uid="{6814A1B7-4928-4B8D-B423-6C4EDC744FE4}"/>
    <cellStyle name="ปกติ 2" xfId="114" xr:uid="{2C01AE12-93FD-48E8-B6DE-702E5B0E6DB8}"/>
    <cellStyle name="ปกติ 3" xfId="112" xr:uid="{5D53F9E1-1E9A-43AC-A8ED-631566783EEA}"/>
    <cellStyle name="ปกติ_Financial Lease1" xfId="46" xr:uid="{8CF49C86-9132-4B1A-913D-615465CAAF99}"/>
  </cellStyles>
  <dxfs count="0"/>
  <tableStyles count="0" defaultTableStyle="TableStyleMedium9" defaultPivotStyle="PivotStyleLight16"/>
  <colors>
    <mruColors>
      <color rgb="FFCCFF66"/>
      <color rgb="FF66FFFF"/>
      <color rgb="FF66FF66"/>
      <color rgb="FFFFFFFF"/>
      <color rgb="FFFFCCCC"/>
      <color rgb="FF99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72"/>
  <sheetViews>
    <sheetView showGridLines="0" tabSelected="1" view="pageBreakPreview" zoomScaleNormal="120" zoomScaleSheetLayoutView="100" workbookViewId="0">
      <selection activeCell="A25" sqref="A25"/>
    </sheetView>
  </sheetViews>
  <sheetFormatPr defaultColWidth="9.09765625" defaultRowHeight="24" customHeight="1"/>
  <cols>
    <col min="1" max="1" width="45.59765625" style="31" customWidth="1"/>
    <col min="2" max="2" width="8.59765625" style="32" bestFit="1" customWidth="1"/>
    <col min="3" max="3" width="4.59765625" style="31" customWidth="1"/>
    <col min="4" max="4" width="15.3984375" style="31" bestFit="1" customWidth="1"/>
    <col min="5" max="5" width="2.09765625" style="31" customWidth="1"/>
    <col min="6" max="6" width="15.3984375" style="31" bestFit="1" customWidth="1"/>
    <col min="7" max="7" width="2.09765625" style="31" customWidth="1"/>
    <col min="8" max="8" width="13.59765625" style="31" customWidth="1"/>
    <col min="9" max="9" width="2.09765625" style="31" customWidth="1"/>
    <col min="10" max="10" width="13.59765625" style="31" customWidth="1"/>
    <col min="11" max="11" width="9.09765625" style="31"/>
    <col min="12" max="12" width="12.69921875" style="31" customWidth="1"/>
    <col min="13" max="16384" width="9.09765625" style="31"/>
  </cols>
  <sheetData>
    <row r="1" spans="1:19" ht="29.5" customHeight="1">
      <c r="A1" s="241" t="s">
        <v>129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9" ht="25.4" customHeight="1">
      <c r="A2" s="241" t="s">
        <v>135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9" ht="25.4" customHeight="1">
      <c r="A3" s="241" t="s">
        <v>155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9" ht="25.4" customHeight="1">
      <c r="A4" s="242" t="s">
        <v>61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9" ht="9" customHeight="1">
      <c r="A5" s="119"/>
      <c r="B5" s="133"/>
      <c r="C5" s="119"/>
      <c r="D5" s="119"/>
      <c r="E5" s="119"/>
      <c r="F5" s="119"/>
      <c r="G5" s="119"/>
      <c r="H5" s="119"/>
      <c r="I5" s="119"/>
      <c r="J5" s="119"/>
    </row>
    <row r="6" spans="1:19" ht="20.149999999999999" customHeight="1">
      <c r="A6" s="119"/>
      <c r="B6" s="120" t="s">
        <v>29</v>
      </c>
      <c r="C6" s="120"/>
      <c r="D6" s="240" t="s">
        <v>0</v>
      </c>
      <c r="E6" s="240"/>
      <c r="F6" s="240"/>
      <c r="G6" s="240"/>
      <c r="H6" s="240" t="s">
        <v>27</v>
      </c>
      <c r="I6" s="240"/>
      <c r="J6" s="240"/>
    </row>
    <row r="7" spans="1:19" ht="20.149999999999999" customHeight="1">
      <c r="A7" s="119"/>
      <c r="B7" s="133"/>
      <c r="C7" s="133"/>
      <c r="D7" s="120" t="s">
        <v>33</v>
      </c>
      <c r="E7" s="121"/>
      <c r="F7" s="120" t="s">
        <v>33</v>
      </c>
      <c r="G7" s="119"/>
      <c r="H7" s="120" t="s">
        <v>33</v>
      </c>
      <c r="I7" s="121"/>
      <c r="J7" s="120" t="s">
        <v>33</v>
      </c>
    </row>
    <row r="8" spans="1:19" ht="20.149999999999999" customHeight="1">
      <c r="A8" s="119"/>
      <c r="B8" s="133"/>
      <c r="C8" s="133"/>
      <c r="D8" s="120" t="s">
        <v>156</v>
      </c>
      <c r="E8" s="121"/>
      <c r="F8" s="120" t="s">
        <v>34</v>
      </c>
      <c r="G8" s="119"/>
      <c r="H8" s="120" t="s">
        <v>156</v>
      </c>
      <c r="I8" s="121"/>
      <c r="J8" s="120" t="s">
        <v>34</v>
      </c>
    </row>
    <row r="9" spans="1:19" ht="20.149999999999999" customHeight="1">
      <c r="A9" s="119"/>
      <c r="B9" s="133"/>
      <c r="C9" s="133"/>
      <c r="D9" s="122">
        <v>2569</v>
      </c>
      <c r="E9" s="121"/>
      <c r="F9" s="122">
        <v>2568</v>
      </c>
      <c r="G9" s="119"/>
      <c r="H9" s="122">
        <v>2569</v>
      </c>
      <c r="I9" s="121"/>
      <c r="J9" s="122">
        <v>2568</v>
      </c>
    </row>
    <row r="10" spans="1:19" ht="20.149999999999999" customHeight="1">
      <c r="A10" s="119"/>
      <c r="B10" s="120"/>
      <c r="C10" s="240" t="s">
        <v>101</v>
      </c>
      <c r="D10" s="240"/>
      <c r="E10" s="240"/>
      <c r="F10" s="120"/>
      <c r="G10" s="240" t="s">
        <v>101</v>
      </c>
      <c r="H10" s="240"/>
      <c r="I10" s="240"/>
      <c r="J10" s="120"/>
    </row>
    <row r="11" spans="1:19" ht="20.149999999999999" customHeight="1">
      <c r="A11" s="120" t="s">
        <v>1</v>
      </c>
      <c r="B11" s="120"/>
      <c r="C11" s="120"/>
      <c r="D11" s="119"/>
      <c r="E11" s="119"/>
      <c r="F11" s="119"/>
      <c r="G11" s="119"/>
      <c r="H11" s="119"/>
      <c r="I11" s="119"/>
      <c r="J11" s="119"/>
    </row>
    <row r="12" spans="1:19" ht="20.149999999999999" customHeight="1">
      <c r="A12" s="119" t="s">
        <v>2</v>
      </c>
      <c r="B12" s="133"/>
      <c r="C12" s="133"/>
      <c r="D12" s="141"/>
      <c r="E12" s="141"/>
      <c r="F12" s="141"/>
      <c r="G12" s="141"/>
      <c r="H12" s="141"/>
      <c r="I12" s="141"/>
      <c r="J12" s="141"/>
    </row>
    <row r="13" spans="1:19" ht="20.149999999999999" customHeight="1">
      <c r="A13" s="232" t="s">
        <v>16</v>
      </c>
      <c r="B13" s="233">
        <v>6</v>
      </c>
      <c r="C13" s="233"/>
      <c r="D13" s="134">
        <v>429931270</v>
      </c>
      <c r="E13" s="142"/>
      <c r="F13" s="134">
        <v>429809332</v>
      </c>
      <c r="G13" s="142"/>
      <c r="H13" s="134">
        <v>331672105</v>
      </c>
      <c r="I13" s="142"/>
      <c r="J13" s="134">
        <v>358586590</v>
      </c>
      <c r="L13" s="2"/>
      <c r="M13" s="34"/>
      <c r="O13" s="34"/>
      <c r="Q13" s="34"/>
      <c r="S13" s="34"/>
    </row>
    <row r="14" spans="1:19" ht="19.5" customHeight="1">
      <c r="A14" s="232" t="s">
        <v>65</v>
      </c>
      <c r="B14" s="233">
        <v>7</v>
      </c>
      <c r="C14" s="233"/>
      <c r="D14" s="134">
        <v>138841412</v>
      </c>
      <c r="E14" s="142"/>
      <c r="F14" s="134">
        <v>156187192</v>
      </c>
      <c r="G14" s="142"/>
      <c r="H14" s="134">
        <v>29530248</v>
      </c>
      <c r="I14" s="142"/>
      <c r="J14" s="134">
        <v>28143123</v>
      </c>
      <c r="L14" s="2"/>
      <c r="M14" s="34"/>
      <c r="O14" s="34"/>
      <c r="Q14" s="34"/>
      <c r="S14" s="34"/>
    </row>
    <row r="15" spans="1:19" ht="20.149999999999999" customHeight="1">
      <c r="A15" s="232" t="s">
        <v>181</v>
      </c>
      <c r="B15" s="233">
        <v>4.3</v>
      </c>
      <c r="C15" s="233"/>
      <c r="D15" s="101">
        <v>0</v>
      </c>
      <c r="E15" s="101"/>
      <c r="F15" s="101">
        <v>0</v>
      </c>
      <c r="G15" s="142"/>
      <c r="H15" s="134">
        <v>180000000</v>
      </c>
      <c r="I15" s="142"/>
      <c r="J15" s="134">
        <v>180000000</v>
      </c>
      <c r="L15" s="2"/>
      <c r="M15" s="34"/>
      <c r="O15" s="34"/>
      <c r="Q15" s="34"/>
      <c r="S15" s="34"/>
    </row>
    <row r="16" spans="1:19" ht="20.149999999999999" customHeight="1">
      <c r="A16" s="232" t="s">
        <v>46</v>
      </c>
      <c r="B16" s="233">
        <v>8</v>
      </c>
      <c r="C16" s="233"/>
      <c r="D16" s="134">
        <v>139421887</v>
      </c>
      <c r="E16" s="142"/>
      <c r="F16" s="134">
        <v>128155993</v>
      </c>
      <c r="G16" s="142"/>
      <c r="H16" s="134">
        <v>52182218</v>
      </c>
      <c r="I16" s="142"/>
      <c r="J16" s="134">
        <v>43307005</v>
      </c>
      <c r="L16" s="2"/>
      <c r="M16" s="34"/>
      <c r="O16" s="34"/>
      <c r="Q16" s="34"/>
      <c r="S16" s="34"/>
    </row>
    <row r="17" spans="1:19" ht="20.149999999999999" customHeight="1">
      <c r="A17" s="232" t="s">
        <v>114</v>
      </c>
      <c r="B17" s="233">
        <v>15</v>
      </c>
      <c r="C17" s="233"/>
      <c r="D17" s="134">
        <v>84772802</v>
      </c>
      <c r="E17" s="142"/>
      <c r="F17" s="134">
        <v>64572998</v>
      </c>
      <c r="G17" s="142"/>
      <c r="H17" s="134">
        <v>80564327</v>
      </c>
      <c r="I17" s="142"/>
      <c r="J17" s="134">
        <v>60372724</v>
      </c>
      <c r="K17" s="34"/>
      <c r="L17" s="2"/>
      <c r="M17" s="34"/>
      <c r="O17" s="34"/>
      <c r="Q17" s="34"/>
      <c r="S17" s="34"/>
    </row>
    <row r="18" spans="1:19" ht="20.149999999999999" customHeight="1">
      <c r="A18" s="232" t="s">
        <v>3</v>
      </c>
      <c r="B18" s="233"/>
      <c r="C18" s="233"/>
      <c r="D18" s="134">
        <v>18471</v>
      </c>
      <c r="E18" s="142"/>
      <c r="F18" s="134">
        <v>18471</v>
      </c>
      <c r="G18" s="142"/>
      <c r="H18" s="101">
        <v>0</v>
      </c>
      <c r="I18" s="142"/>
      <c r="J18" s="143" t="s">
        <v>119</v>
      </c>
      <c r="L18" s="2"/>
      <c r="M18" s="34"/>
      <c r="O18" s="34"/>
      <c r="Q18" s="34"/>
      <c r="S18" s="34"/>
    </row>
    <row r="19" spans="1:19" ht="20.149999999999999" customHeight="1">
      <c r="A19" s="234" t="s">
        <v>17</v>
      </c>
      <c r="B19" s="233"/>
      <c r="C19" s="233"/>
      <c r="D19" s="144">
        <f>SUM(D13:D18)</f>
        <v>792985842</v>
      </c>
      <c r="E19" s="145"/>
      <c r="F19" s="144">
        <f>SUM(F13:F18)</f>
        <v>778743986</v>
      </c>
      <c r="G19" s="145"/>
      <c r="H19" s="144">
        <f>SUM(H13:H18)</f>
        <v>673948898</v>
      </c>
      <c r="I19" s="145"/>
      <c r="J19" s="144">
        <f>SUM(J13:J18)</f>
        <v>670409442</v>
      </c>
      <c r="L19" s="2"/>
      <c r="M19" s="34"/>
      <c r="O19" s="34"/>
      <c r="Q19" s="34"/>
      <c r="S19" s="34"/>
    </row>
    <row r="20" spans="1:19" ht="20.149999999999999" customHeight="1">
      <c r="A20" s="235"/>
      <c r="B20" s="233"/>
      <c r="C20" s="233"/>
      <c r="D20" s="145"/>
      <c r="E20" s="145"/>
      <c r="F20" s="145"/>
      <c r="G20" s="145"/>
      <c r="H20" s="145"/>
      <c r="I20" s="145"/>
      <c r="J20" s="145"/>
      <c r="M20" s="34"/>
      <c r="O20" s="34"/>
      <c r="Q20" s="34"/>
      <c r="S20" s="34"/>
    </row>
    <row r="21" spans="1:19" ht="20.149999999999999" customHeight="1">
      <c r="A21" s="235" t="s">
        <v>18</v>
      </c>
      <c r="B21" s="233"/>
      <c r="C21" s="233"/>
      <c r="D21" s="141"/>
      <c r="E21" s="141"/>
      <c r="F21" s="141"/>
      <c r="G21" s="236"/>
      <c r="H21" s="141"/>
      <c r="I21" s="124"/>
      <c r="J21" s="141"/>
      <c r="M21" s="34"/>
      <c r="O21" s="34"/>
      <c r="Q21" s="34"/>
      <c r="S21" s="34"/>
    </row>
    <row r="22" spans="1:19" ht="20.149999999999999" customHeight="1">
      <c r="A22" s="136" t="s">
        <v>30</v>
      </c>
      <c r="B22" s="133">
        <v>4.0999999999999996</v>
      </c>
      <c r="C22" s="133"/>
      <c r="D22" s="101">
        <v>0</v>
      </c>
      <c r="E22" s="130"/>
      <c r="F22" s="101" t="s">
        <v>119</v>
      </c>
      <c r="G22" s="146"/>
      <c r="H22" s="134">
        <v>192990951</v>
      </c>
      <c r="I22" s="142"/>
      <c r="J22" s="134">
        <v>192990951</v>
      </c>
      <c r="L22" s="2"/>
      <c r="M22" s="34"/>
      <c r="O22" s="34"/>
      <c r="Q22" s="34"/>
      <c r="S22" s="34"/>
    </row>
    <row r="23" spans="1:19" ht="20.149999999999999" customHeight="1">
      <c r="A23" s="136" t="s">
        <v>102</v>
      </c>
      <c r="B23" s="133">
        <v>4.2</v>
      </c>
      <c r="C23" s="133"/>
      <c r="D23" s="134">
        <v>3285194</v>
      </c>
      <c r="E23" s="147"/>
      <c r="F23" s="134">
        <v>3249049</v>
      </c>
      <c r="G23" s="146"/>
      <c r="H23" s="101">
        <v>0</v>
      </c>
      <c r="I23" s="142"/>
      <c r="J23" s="101" t="s">
        <v>119</v>
      </c>
      <c r="K23" s="34"/>
      <c r="L23" s="2"/>
      <c r="M23" s="34"/>
      <c r="O23" s="34"/>
      <c r="Q23" s="34"/>
      <c r="S23" s="34"/>
    </row>
    <row r="24" spans="1:19" ht="20.149999999999999" customHeight="1">
      <c r="A24" s="136" t="s">
        <v>70</v>
      </c>
      <c r="B24" s="133">
        <v>9</v>
      </c>
      <c r="C24" s="133"/>
      <c r="D24" s="134">
        <v>223322370</v>
      </c>
      <c r="E24" s="130"/>
      <c r="F24" s="134">
        <v>226104272</v>
      </c>
      <c r="G24" s="146"/>
      <c r="H24" s="134">
        <v>41999109</v>
      </c>
      <c r="I24" s="146"/>
      <c r="J24" s="134">
        <v>43514860</v>
      </c>
      <c r="L24" s="2"/>
      <c r="M24" s="34"/>
      <c r="O24" s="34"/>
      <c r="Q24" s="34"/>
      <c r="S24" s="34"/>
    </row>
    <row r="25" spans="1:19" ht="20.149999999999999" customHeight="1">
      <c r="A25" s="136" t="s">
        <v>96</v>
      </c>
      <c r="B25" s="133"/>
      <c r="C25" s="133"/>
      <c r="D25" s="134">
        <v>4638327</v>
      </c>
      <c r="E25" s="130"/>
      <c r="F25" s="134">
        <v>5815843</v>
      </c>
      <c r="G25" s="146"/>
      <c r="H25" s="134">
        <v>2905579</v>
      </c>
      <c r="I25" s="146"/>
      <c r="J25" s="134">
        <v>3125302</v>
      </c>
      <c r="L25" s="2"/>
      <c r="M25" s="34"/>
      <c r="O25" s="34"/>
      <c r="Q25" s="34"/>
      <c r="S25" s="34"/>
    </row>
    <row r="26" spans="1:19" ht="20.149999999999999" customHeight="1">
      <c r="A26" s="232" t="s">
        <v>116</v>
      </c>
      <c r="B26" s="233"/>
      <c r="C26" s="233"/>
      <c r="D26" s="87">
        <v>5383958</v>
      </c>
      <c r="E26" s="237"/>
      <c r="F26" s="134">
        <v>5523443</v>
      </c>
      <c r="G26" s="146"/>
      <c r="H26" s="134">
        <v>3997305</v>
      </c>
      <c r="I26" s="146"/>
      <c r="J26" s="134">
        <v>4014112</v>
      </c>
      <c r="L26" s="2"/>
      <c r="M26" s="34"/>
      <c r="O26" s="34"/>
      <c r="Q26" s="34"/>
      <c r="S26" s="34"/>
    </row>
    <row r="27" spans="1:19" ht="20.149999999999999" customHeight="1">
      <c r="A27" s="232" t="s">
        <v>45</v>
      </c>
      <c r="B27" s="233"/>
      <c r="C27" s="233"/>
      <c r="D27" s="134">
        <v>5177038</v>
      </c>
      <c r="E27" s="237"/>
      <c r="F27" s="134">
        <v>4573608</v>
      </c>
      <c r="G27" s="146"/>
      <c r="H27" s="134">
        <v>1585898</v>
      </c>
      <c r="I27" s="146"/>
      <c r="J27" s="134">
        <v>1074747</v>
      </c>
      <c r="K27" s="34"/>
      <c r="L27" s="2"/>
      <c r="M27" s="34"/>
      <c r="O27" s="34"/>
      <c r="Q27" s="34"/>
      <c r="S27" s="34"/>
    </row>
    <row r="28" spans="1:19" ht="20.149999999999999" customHeight="1">
      <c r="A28" s="232" t="s">
        <v>23</v>
      </c>
      <c r="B28" s="233"/>
      <c r="C28" s="233"/>
      <c r="D28" s="87">
        <v>8889622</v>
      </c>
      <c r="E28" s="237"/>
      <c r="F28" s="134">
        <v>672512</v>
      </c>
      <c r="G28" s="146"/>
      <c r="H28" s="134">
        <v>6179253</v>
      </c>
      <c r="I28" s="146"/>
      <c r="J28" s="134">
        <v>31812</v>
      </c>
      <c r="K28" s="36"/>
      <c r="L28" s="2"/>
      <c r="M28" s="34"/>
      <c r="O28" s="34"/>
      <c r="Q28" s="34"/>
      <c r="S28" s="34"/>
    </row>
    <row r="29" spans="1:19" ht="20.149999999999999" customHeight="1">
      <c r="A29" s="234" t="s">
        <v>19</v>
      </c>
      <c r="B29" s="233"/>
      <c r="C29" s="233"/>
      <c r="D29" s="144">
        <f>SUM(D22:D28)</f>
        <v>250696509</v>
      </c>
      <c r="E29" s="237"/>
      <c r="F29" s="144">
        <f>SUM(F22:F28)</f>
        <v>245938727</v>
      </c>
      <c r="G29" s="130"/>
      <c r="H29" s="144">
        <f>SUM(H22:H28)</f>
        <v>249658095</v>
      </c>
      <c r="I29" s="130"/>
      <c r="J29" s="144">
        <f>SUM(J22:J28)</f>
        <v>244751784</v>
      </c>
      <c r="L29" s="2"/>
      <c r="M29" s="34"/>
      <c r="O29" s="34"/>
      <c r="Q29" s="34"/>
      <c r="S29" s="34"/>
    </row>
    <row r="30" spans="1:19" ht="20.149999999999999" customHeight="1" thickBot="1">
      <c r="A30" s="238" t="s">
        <v>4</v>
      </c>
      <c r="B30" s="239"/>
      <c r="C30" s="239"/>
      <c r="D30" s="140">
        <f>D19+D29</f>
        <v>1043682351</v>
      </c>
      <c r="E30" s="237"/>
      <c r="F30" s="140">
        <f>F19+F29</f>
        <v>1024682713</v>
      </c>
      <c r="G30" s="130"/>
      <c r="H30" s="140">
        <f>H19+H29</f>
        <v>923606993</v>
      </c>
      <c r="I30" s="130"/>
      <c r="J30" s="140">
        <f>J19+J29</f>
        <v>915161226</v>
      </c>
      <c r="L30" s="2"/>
      <c r="M30" s="34"/>
      <c r="O30" s="34"/>
      <c r="Q30" s="34"/>
      <c r="S30" s="34"/>
    </row>
    <row r="31" spans="1:19" ht="20.149999999999999" customHeight="1" thickTop="1">
      <c r="A31" s="238"/>
      <c r="B31" s="239"/>
      <c r="C31" s="239"/>
      <c r="D31" s="134"/>
      <c r="E31" s="237"/>
      <c r="F31" s="134"/>
      <c r="G31" s="130"/>
      <c r="H31" s="134"/>
      <c r="I31" s="130"/>
      <c r="J31" s="134"/>
    </row>
    <row r="32" spans="1:19" ht="20.149999999999999" customHeight="1">
      <c r="A32" s="238"/>
      <c r="B32" s="239"/>
      <c r="C32" s="239"/>
      <c r="D32" s="134"/>
      <c r="E32" s="237"/>
      <c r="F32" s="134"/>
      <c r="G32" s="130"/>
      <c r="H32" s="134"/>
      <c r="I32" s="130"/>
      <c r="J32" s="134"/>
    </row>
    <row r="33" spans="1:10" ht="20.149999999999999" customHeight="1">
      <c r="A33" s="121"/>
      <c r="B33" s="120"/>
      <c r="C33" s="120"/>
      <c r="D33" s="134"/>
      <c r="E33" s="130"/>
      <c r="F33" s="134"/>
      <c r="G33" s="130"/>
      <c r="H33" s="134"/>
      <c r="I33" s="130"/>
      <c r="J33" s="134"/>
    </row>
    <row r="34" spans="1:10" ht="20.149999999999999" customHeight="1">
      <c r="A34" s="121"/>
      <c r="B34" s="120"/>
      <c r="C34" s="120"/>
      <c r="D34" s="134"/>
      <c r="E34" s="130"/>
      <c r="F34" s="134"/>
      <c r="G34" s="130"/>
      <c r="H34" s="134"/>
      <c r="I34" s="130"/>
      <c r="J34" s="134"/>
    </row>
    <row r="35" spans="1:10" ht="20.149999999999999" customHeight="1">
      <c r="A35" s="121"/>
      <c r="B35" s="120"/>
      <c r="C35" s="120"/>
      <c r="D35" s="148"/>
      <c r="E35" s="130"/>
      <c r="F35" s="148"/>
      <c r="G35" s="130"/>
      <c r="H35" s="134"/>
      <c r="I35" s="130"/>
      <c r="J35" s="134"/>
    </row>
    <row r="36" spans="1:10" ht="20.149999999999999" customHeight="1">
      <c r="A36" s="121"/>
      <c r="B36" s="120"/>
      <c r="C36" s="120"/>
      <c r="D36" s="134"/>
      <c r="E36" s="130"/>
      <c r="F36" s="134"/>
      <c r="G36" s="130"/>
      <c r="H36" s="134"/>
      <c r="I36" s="130"/>
      <c r="J36" s="134"/>
    </row>
    <row r="37" spans="1:10" ht="20.149999999999999" customHeight="1">
      <c r="A37" s="119"/>
      <c r="B37" s="133"/>
      <c r="C37" s="119"/>
      <c r="D37" s="119"/>
      <c r="E37" s="123"/>
      <c r="F37" s="123"/>
      <c r="G37" s="123"/>
      <c r="H37" s="123"/>
      <c r="I37" s="123"/>
      <c r="J37" s="123"/>
    </row>
    <row r="38" spans="1:10" ht="20.149999999999999" customHeight="1">
      <c r="A38" s="119"/>
      <c r="B38" s="133"/>
      <c r="C38" s="119"/>
      <c r="D38" s="119"/>
      <c r="E38" s="123"/>
      <c r="F38" s="123"/>
      <c r="G38" s="123"/>
      <c r="H38" s="123"/>
      <c r="I38" s="123"/>
      <c r="J38" s="123"/>
    </row>
    <row r="39" spans="1:10" ht="20.149999999999999" customHeight="1">
      <c r="A39" s="119"/>
      <c r="B39" s="133"/>
      <c r="C39" s="119"/>
      <c r="D39" s="119"/>
      <c r="E39" s="123"/>
      <c r="F39" s="123"/>
      <c r="G39" s="123"/>
      <c r="H39" s="123"/>
      <c r="I39" s="123"/>
      <c r="J39" s="123"/>
    </row>
    <row r="40" spans="1:10" ht="20.149999999999999" customHeight="1">
      <c r="A40" s="119"/>
      <c r="B40" s="133"/>
      <c r="C40" s="119"/>
      <c r="D40" s="119"/>
      <c r="E40" s="123"/>
      <c r="F40" s="123"/>
      <c r="G40" s="123"/>
      <c r="H40" s="123"/>
      <c r="I40" s="123"/>
      <c r="J40" s="123"/>
    </row>
    <row r="41" spans="1:10" ht="20.149999999999999" customHeight="1">
      <c r="A41" s="119"/>
      <c r="B41" s="133"/>
      <c r="C41" s="119"/>
      <c r="D41" s="119"/>
      <c r="E41" s="123"/>
      <c r="F41" s="123"/>
      <c r="G41" s="123"/>
      <c r="H41" s="123"/>
      <c r="I41" s="123"/>
      <c r="J41" s="123"/>
    </row>
    <row r="42" spans="1:10" ht="20.149999999999999" customHeight="1">
      <c r="A42" s="119"/>
      <c r="B42" s="133"/>
      <c r="C42" s="119"/>
      <c r="D42" s="119"/>
      <c r="E42" s="123"/>
      <c r="F42" s="123"/>
      <c r="G42" s="123"/>
      <c r="H42" s="123"/>
      <c r="I42" s="123"/>
      <c r="J42" s="123"/>
    </row>
    <row r="43" spans="1:10" ht="20.149999999999999" customHeight="1">
      <c r="A43" s="119"/>
      <c r="B43" s="133"/>
      <c r="C43" s="119"/>
      <c r="D43" s="119"/>
      <c r="E43" s="123"/>
      <c r="F43" s="123"/>
      <c r="G43" s="123"/>
      <c r="H43" s="123"/>
      <c r="I43" s="123"/>
      <c r="J43" s="123"/>
    </row>
    <row r="44" spans="1:10" ht="20.149999999999999" customHeight="1">
      <c r="A44" s="119"/>
      <c r="B44" s="133"/>
      <c r="C44" s="119"/>
      <c r="D44" s="119"/>
      <c r="E44" s="123"/>
      <c r="F44" s="123"/>
      <c r="G44" s="123"/>
      <c r="H44" s="123"/>
      <c r="I44" s="123"/>
      <c r="J44" s="123"/>
    </row>
    <row r="45" spans="1:10" ht="20.149999999999999" customHeight="1">
      <c r="A45" s="119"/>
      <c r="B45" s="133"/>
      <c r="C45" s="119"/>
      <c r="D45" s="119"/>
      <c r="E45" s="123"/>
      <c r="F45" s="123"/>
      <c r="G45" s="123"/>
      <c r="H45" s="123"/>
      <c r="I45" s="123"/>
      <c r="J45" s="123"/>
    </row>
    <row r="46" spans="1:10" ht="20.149999999999999" customHeight="1">
      <c r="A46" s="119"/>
      <c r="B46" s="133"/>
      <c r="C46" s="119"/>
      <c r="D46" s="119"/>
      <c r="E46" s="123"/>
      <c r="F46" s="123"/>
      <c r="G46" s="123"/>
      <c r="H46" s="123"/>
      <c r="I46" s="123"/>
      <c r="J46" s="123"/>
    </row>
    <row r="47" spans="1:10" ht="20.149999999999999" customHeight="1">
      <c r="A47" s="118" t="s">
        <v>131</v>
      </c>
      <c r="B47" s="133"/>
      <c r="C47" s="119"/>
      <c r="D47" s="119"/>
      <c r="E47" s="123"/>
      <c r="F47" s="123"/>
      <c r="G47" s="123"/>
      <c r="H47" s="123"/>
      <c r="I47" s="123"/>
      <c r="J47" s="123"/>
    </row>
    <row r="48" spans="1:10" ht="24" customHeight="1">
      <c r="E48" s="37"/>
      <c r="F48" s="37"/>
      <c r="G48" s="37"/>
      <c r="H48" s="37"/>
      <c r="I48" s="37"/>
      <c r="J48" s="37"/>
    </row>
    <row r="49" spans="2:10" ht="24" customHeight="1">
      <c r="B49" s="31"/>
      <c r="E49" s="37"/>
      <c r="F49" s="37"/>
      <c r="G49" s="37"/>
      <c r="H49" s="37"/>
      <c r="I49" s="37"/>
      <c r="J49" s="37"/>
    </row>
    <row r="50" spans="2:10" ht="24" customHeight="1">
      <c r="B50" s="31"/>
      <c r="E50" s="37"/>
      <c r="F50" s="37"/>
      <c r="G50" s="37"/>
      <c r="H50" s="37"/>
      <c r="I50" s="37"/>
      <c r="J50" s="37"/>
    </row>
    <row r="51" spans="2:10" ht="24" customHeight="1">
      <c r="B51" s="31"/>
      <c r="E51" s="37"/>
      <c r="F51" s="37"/>
      <c r="G51" s="37"/>
      <c r="H51" s="37"/>
      <c r="I51" s="37"/>
      <c r="J51" s="37"/>
    </row>
    <row r="52" spans="2:10" ht="24" customHeight="1">
      <c r="B52" s="31"/>
      <c r="E52" s="37"/>
      <c r="F52" s="37"/>
      <c r="G52" s="37"/>
      <c r="H52" s="37"/>
      <c r="I52" s="37"/>
      <c r="J52" s="37"/>
    </row>
    <row r="53" spans="2:10" ht="24" customHeight="1">
      <c r="B53" s="31"/>
      <c r="E53" s="37"/>
      <c r="F53" s="37"/>
      <c r="G53" s="37"/>
      <c r="H53" s="37"/>
      <c r="I53" s="37"/>
      <c r="J53" s="37"/>
    </row>
    <row r="54" spans="2:10" ht="24" customHeight="1">
      <c r="B54" s="31"/>
      <c r="E54" s="37"/>
      <c r="F54" s="37"/>
      <c r="G54" s="37"/>
      <c r="H54" s="37"/>
      <c r="I54" s="37"/>
      <c r="J54" s="37"/>
    </row>
    <row r="55" spans="2:10" ht="24" customHeight="1">
      <c r="B55" s="31"/>
      <c r="E55" s="37"/>
      <c r="F55" s="37"/>
      <c r="G55" s="37"/>
      <c r="H55" s="37"/>
      <c r="I55" s="37"/>
      <c r="J55" s="37"/>
    </row>
    <row r="56" spans="2:10" ht="24" customHeight="1">
      <c r="B56" s="31"/>
      <c r="E56" s="37"/>
      <c r="F56" s="37"/>
      <c r="G56" s="37"/>
      <c r="H56" s="37"/>
      <c r="I56" s="37"/>
      <c r="J56" s="37"/>
    </row>
    <row r="57" spans="2:10" ht="24" customHeight="1">
      <c r="B57" s="31"/>
      <c r="E57" s="37"/>
      <c r="F57" s="37"/>
      <c r="G57" s="37"/>
      <c r="H57" s="37"/>
      <c r="I57" s="37"/>
      <c r="J57" s="37"/>
    </row>
    <row r="58" spans="2:10" ht="24" customHeight="1">
      <c r="B58" s="31"/>
      <c r="E58" s="37"/>
      <c r="F58" s="37"/>
      <c r="G58" s="37"/>
      <c r="H58" s="37"/>
      <c r="I58" s="37"/>
      <c r="J58" s="37"/>
    </row>
    <row r="59" spans="2:10" ht="24" customHeight="1">
      <c r="B59" s="31"/>
      <c r="E59" s="37"/>
      <c r="F59" s="37"/>
      <c r="G59" s="37"/>
      <c r="H59" s="37"/>
      <c r="I59" s="37"/>
      <c r="J59" s="37"/>
    </row>
    <row r="60" spans="2:10" ht="24" customHeight="1">
      <c r="B60" s="31"/>
      <c r="E60" s="37"/>
      <c r="F60" s="37"/>
      <c r="G60" s="37"/>
      <c r="H60" s="37"/>
      <c r="I60" s="37"/>
      <c r="J60" s="37"/>
    </row>
    <row r="61" spans="2:10" ht="24" customHeight="1">
      <c r="B61" s="31"/>
      <c r="E61" s="37"/>
      <c r="F61" s="37"/>
      <c r="G61" s="37"/>
      <c r="H61" s="37"/>
      <c r="I61" s="37"/>
      <c r="J61" s="37"/>
    </row>
    <row r="62" spans="2:10" ht="24" customHeight="1">
      <c r="B62" s="31"/>
      <c r="E62" s="37"/>
      <c r="F62" s="37"/>
      <c r="G62" s="37"/>
      <c r="H62" s="37"/>
      <c r="I62" s="37"/>
      <c r="J62" s="37"/>
    </row>
    <row r="63" spans="2:10" ht="24" customHeight="1">
      <c r="B63" s="31"/>
      <c r="E63" s="37"/>
      <c r="F63" s="37"/>
      <c r="G63" s="37"/>
      <c r="H63" s="37"/>
      <c r="I63" s="37"/>
      <c r="J63" s="37"/>
    </row>
    <row r="64" spans="2:10" ht="24" customHeight="1">
      <c r="B64" s="31"/>
    </row>
    <row r="68" spans="2:2" ht="24" customHeight="1">
      <c r="B68" s="38"/>
    </row>
    <row r="72" spans="2:2" ht="24" customHeight="1">
      <c r="B72" s="31"/>
    </row>
  </sheetData>
  <mergeCells count="8">
    <mergeCell ref="C10:E10"/>
    <mergeCell ref="G10:I10"/>
    <mergeCell ref="D6:G6"/>
    <mergeCell ref="H6:J6"/>
    <mergeCell ref="A1:J1"/>
    <mergeCell ref="A2:J2"/>
    <mergeCell ref="A3:J3"/>
    <mergeCell ref="A4:J4"/>
  </mergeCells>
  <pageMargins left="0.8" right="0.3" top="1" bottom="0.5" header="0.5" footer="0.3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87"/>
  <sheetViews>
    <sheetView showGridLines="0" view="pageBreakPreview" topLeftCell="A2" zoomScaleNormal="100" zoomScaleSheetLayoutView="100" workbookViewId="0">
      <selection activeCell="D12" sqref="D12"/>
    </sheetView>
  </sheetViews>
  <sheetFormatPr defaultColWidth="9.09765625" defaultRowHeight="24" customHeight="1"/>
  <cols>
    <col min="1" max="1" width="46.3984375" style="31" customWidth="1"/>
    <col min="2" max="2" width="8" style="31" customWidth="1"/>
    <col min="3" max="3" width="2.09765625" style="31" customWidth="1"/>
    <col min="4" max="4" width="16.09765625" style="31" bestFit="1" customWidth="1"/>
    <col min="5" max="5" width="2.09765625" style="31" customWidth="1"/>
    <col min="6" max="6" width="16.09765625" style="31" bestFit="1" customWidth="1"/>
    <col min="7" max="7" width="2.09765625" style="31" customWidth="1"/>
    <col min="8" max="8" width="14.3984375" style="31" bestFit="1" customWidth="1"/>
    <col min="9" max="9" width="2.09765625" style="31" customWidth="1"/>
    <col min="10" max="10" width="14.3984375" style="31" bestFit="1" customWidth="1"/>
    <col min="11" max="11" width="9.09765625" style="31"/>
    <col min="12" max="12" width="14.69921875" style="1" bestFit="1" customWidth="1"/>
    <col min="13" max="13" width="9.09765625" style="1"/>
    <col min="14" max="14" width="14.69921875" style="1" bestFit="1" customWidth="1"/>
    <col min="15" max="15" width="10.09765625" style="1" bestFit="1" customWidth="1"/>
    <col min="16" max="16" width="14.69921875" style="1" bestFit="1" customWidth="1"/>
    <col min="17" max="17" width="11.09765625" style="1" customWidth="1"/>
    <col min="18" max="18" width="14.69921875" style="1" bestFit="1" customWidth="1"/>
    <col min="19" max="19" width="9.09765625" style="1"/>
    <col min="20" max="16384" width="9.09765625" style="31"/>
  </cols>
  <sheetData>
    <row r="1" spans="1:10" ht="31.4" customHeight="1">
      <c r="A1" s="243" t="str">
        <f>งบดุล!A1</f>
        <v>บริษัท สเปเชี่ยลตี้ เนเชอรัล โปรดักส์ จำกัด (มหาชน) และบริษัทย่อย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25.4" customHeight="1">
      <c r="A2" s="243" t="s">
        <v>134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5.4" customHeight="1">
      <c r="A3" s="241" t="str">
        <f>งบดุล!A3</f>
        <v>ณ วันที่ 31 มีนาคม 2569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5.4" customHeight="1">
      <c r="A4" s="244" t="s">
        <v>61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0" ht="9" customHeight="1"/>
    <row r="6" spans="1:10" ht="20.149999999999999" customHeight="1">
      <c r="A6" s="119"/>
      <c r="B6" s="120" t="s">
        <v>29</v>
      </c>
      <c r="C6" s="120"/>
      <c r="D6" s="240" t="s">
        <v>0</v>
      </c>
      <c r="E6" s="240"/>
      <c r="F6" s="240"/>
      <c r="G6" s="240"/>
      <c r="H6" s="240" t="s">
        <v>27</v>
      </c>
      <c r="I6" s="240"/>
      <c r="J6" s="240"/>
    </row>
    <row r="7" spans="1:10" ht="20.149999999999999" customHeight="1">
      <c r="A7" s="119"/>
      <c r="B7" s="120"/>
      <c r="C7" s="120"/>
      <c r="D7" s="120" t="s">
        <v>33</v>
      </c>
      <c r="E7" s="121"/>
      <c r="F7" s="120" t="s">
        <v>33</v>
      </c>
      <c r="G7" s="119"/>
      <c r="H7" s="120" t="s">
        <v>33</v>
      </c>
      <c r="I7" s="121"/>
      <c r="J7" s="120" t="s">
        <v>33</v>
      </c>
    </row>
    <row r="8" spans="1:10" ht="20.149999999999999" customHeight="1">
      <c r="A8" s="119"/>
      <c r="B8" s="120"/>
      <c r="C8" s="120"/>
      <c r="D8" s="120" t="s">
        <v>156</v>
      </c>
      <c r="E8" s="121"/>
      <c r="F8" s="120" t="s">
        <v>34</v>
      </c>
      <c r="G8" s="119"/>
      <c r="H8" s="120" t="s">
        <v>156</v>
      </c>
      <c r="I8" s="121"/>
      <c r="J8" s="120" t="s">
        <v>34</v>
      </c>
    </row>
    <row r="9" spans="1:10" ht="20.149999999999999" customHeight="1">
      <c r="A9" s="119"/>
      <c r="B9" s="120"/>
      <c r="C9" s="120"/>
      <c r="D9" s="122">
        <v>2569</v>
      </c>
      <c r="E9" s="121"/>
      <c r="F9" s="122">
        <v>2568</v>
      </c>
      <c r="G9" s="119"/>
      <c r="H9" s="122">
        <v>2569</v>
      </c>
      <c r="I9" s="121"/>
      <c r="J9" s="122">
        <v>2568</v>
      </c>
    </row>
    <row r="10" spans="1:10" ht="20.149999999999999" customHeight="1">
      <c r="A10" s="119"/>
      <c r="B10" s="120"/>
      <c r="C10" s="240" t="s">
        <v>101</v>
      </c>
      <c r="D10" s="240"/>
      <c r="E10" s="240"/>
      <c r="F10" s="120"/>
      <c r="G10" s="240" t="s">
        <v>101</v>
      </c>
      <c r="H10" s="240"/>
      <c r="I10" s="240"/>
      <c r="J10" s="120"/>
    </row>
    <row r="11" spans="1:10" ht="20.149999999999999" customHeight="1">
      <c r="A11" s="120" t="s">
        <v>41</v>
      </c>
      <c r="B11" s="120"/>
      <c r="C11" s="120"/>
      <c r="D11" s="123"/>
      <c r="E11" s="123"/>
      <c r="F11" s="123"/>
      <c r="G11" s="123"/>
      <c r="H11" s="123"/>
      <c r="I11" s="123"/>
      <c r="J11" s="123"/>
    </row>
    <row r="12" spans="1:10" ht="20.149999999999999" customHeight="1">
      <c r="A12" s="119" t="s">
        <v>5</v>
      </c>
      <c r="B12" s="133"/>
      <c r="C12" s="133"/>
      <c r="D12" s="124"/>
      <c r="E12" s="124"/>
      <c r="F12" s="124"/>
      <c r="G12" s="124"/>
      <c r="H12" s="124"/>
      <c r="I12" s="124"/>
      <c r="J12" s="124"/>
    </row>
    <row r="13" spans="1:10" ht="20.149999999999999" hidden="1" customHeight="1">
      <c r="A13" s="126" t="s">
        <v>125</v>
      </c>
      <c r="B13" s="133">
        <v>12</v>
      </c>
      <c r="C13" s="133"/>
      <c r="D13" s="134">
        <v>0</v>
      </c>
      <c r="E13" s="130"/>
      <c r="F13" s="143" t="s">
        <v>119</v>
      </c>
      <c r="G13" s="130"/>
      <c r="H13" s="101">
        <v>0</v>
      </c>
      <c r="I13" s="218"/>
      <c r="J13" s="101" t="s">
        <v>119</v>
      </c>
    </row>
    <row r="14" spans="1:10" ht="20.149999999999999" customHeight="1">
      <c r="A14" s="126" t="s">
        <v>52</v>
      </c>
      <c r="B14" s="133">
        <v>10</v>
      </c>
      <c r="C14" s="133"/>
      <c r="D14" s="134">
        <v>60179190</v>
      </c>
      <c r="E14" s="130"/>
      <c r="F14" s="134">
        <v>72896418</v>
      </c>
      <c r="G14" s="130"/>
      <c r="H14" s="134">
        <v>16463585</v>
      </c>
      <c r="I14" s="218"/>
      <c r="J14" s="134">
        <v>20947273</v>
      </c>
    </row>
    <row r="15" spans="1:10" ht="20.149999999999999" hidden="1" customHeight="1">
      <c r="A15" s="126" t="s">
        <v>98</v>
      </c>
      <c r="B15" s="133"/>
      <c r="C15" s="133"/>
      <c r="D15" s="134"/>
      <c r="E15" s="130"/>
      <c r="F15" s="134"/>
      <c r="G15" s="130"/>
      <c r="H15" s="134"/>
      <c r="I15" s="219"/>
      <c r="J15" s="134"/>
    </row>
    <row r="16" spans="1:10" ht="20.149999999999999" hidden="1" customHeight="1">
      <c r="A16" s="127" t="s">
        <v>47</v>
      </c>
      <c r="B16" s="133"/>
      <c r="C16" s="133"/>
      <c r="D16" s="143"/>
      <c r="E16" s="130"/>
      <c r="F16" s="143" t="s">
        <v>119</v>
      </c>
      <c r="G16" s="130"/>
      <c r="H16" s="101"/>
      <c r="I16" s="218"/>
      <c r="J16" s="101" t="s">
        <v>119</v>
      </c>
    </row>
    <row r="17" spans="1:10" ht="20.149999999999999" customHeight="1">
      <c r="A17" s="126" t="s">
        <v>93</v>
      </c>
      <c r="B17" s="133"/>
      <c r="C17" s="133"/>
      <c r="D17" s="134"/>
      <c r="E17" s="130"/>
      <c r="F17" s="143"/>
      <c r="G17" s="130"/>
      <c r="H17" s="101"/>
      <c r="I17" s="219"/>
      <c r="J17" s="82"/>
    </row>
    <row r="18" spans="1:10" ht="20.149999999999999" customHeight="1">
      <c r="A18" s="127" t="s">
        <v>47</v>
      </c>
      <c r="B18" s="133"/>
      <c r="C18" s="133"/>
      <c r="D18" s="82">
        <v>1991233</v>
      </c>
      <c r="E18" s="130"/>
      <c r="F18" s="143">
        <v>1985378</v>
      </c>
      <c r="G18" s="130"/>
      <c r="H18" s="82">
        <v>1005388</v>
      </c>
      <c r="I18" s="218"/>
      <c r="J18" s="134">
        <v>988350</v>
      </c>
    </row>
    <row r="19" spans="1:10" ht="20.149999999999999" customHeight="1">
      <c r="A19" s="136" t="s">
        <v>79</v>
      </c>
      <c r="B19" s="133"/>
      <c r="C19" s="133"/>
      <c r="D19" s="134">
        <v>19078328</v>
      </c>
      <c r="E19" s="130"/>
      <c r="F19" s="143">
        <v>13298317</v>
      </c>
      <c r="G19" s="130"/>
      <c r="H19" s="134">
        <v>7851232</v>
      </c>
      <c r="I19" s="218"/>
      <c r="J19" s="82">
        <v>5386586</v>
      </c>
    </row>
    <row r="20" spans="1:10" ht="20.149999999999999" customHeight="1">
      <c r="A20" s="126" t="s">
        <v>6</v>
      </c>
      <c r="B20" s="133"/>
      <c r="C20" s="133"/>
      <c r="D20" s="134">
        <v>131449</v>
      </c>
      <c r="E20" s="130"/>
      <c r="F20" s="143">
        <v>22082</v>
      </c>
      <c r="G20" s="130"/>
      <c r="H20" s="101">
        <v>0</v>
      </c>
      <c r="I20" s="218"/>
      <c r="J20" s="143" t="s">
        <v>119</v>
      </c>
    </row>
    <row r="21" spans="1:10" ht="20.149999999999999" customHeight="1">
      <c r="A21" s="220" t="s">
        <v>7</v>
      </c>
      <c r="B21" s="125"/>
      <c r="C21" s="125"/>
      <c r="D21" s="144">
        <f>SUM(D13:D20)</f>
        <v>81380200</v>
      </c>
      <c r="E21" s="130"/>
      <c r="F21" s="144">
        <f>SUM(F13:F20)</f>
        <v>88202195</v>
      </c>
      <c r="G21" s="130"/>
      <c r="H21" s="144">
        <f>SUM(H13:H20)</f>
        <v>25320205</v>
      </c>
      <c r="I21" s="218" t="s">
        <v>49</v>
      </c>
      <c r="J21" s="144">
        <f>SUM(J13:J20)</f>
        <v>27322209</v>
      </c>
    </row>
    <row r="22" spans="1:10" ht="20.149999999999999" customHeight="1">
      <c r="A22" s="220"/>
      <c r="B22" s="125"/>
      <c r="C22" s="125"/>
      <c r="D22" s="134"/>
      <c r="E22" s="130"/>
      <c r="F22" s="134"/>
      <c r="G22" s="130"/>
      <c r="H22" s="134"/>
      <c r="I22" s="218"/>
      <c r="J22" s="134"/>
    </row>
    <row r="23" spans="1:10" ht="20.149999999999999" customHeight="1">
      <c r="A23" s="119" t="s">
        <v>22</v>
      </c>
      <c r="B23" s="125"/>
      <c r="C23" s="125"/>
      <c r="D23" s="134"/>
      <c r="E23" s="130"/>
      <c r="F23" s="134"/>
      <c r="G23" s="130"/>
      <c r="H23" s="134"/>
      <c r="I23" s="218" t="s">
        <v>49</v>
      </c>
      <c r="J23" s="134"/>
    </row>
    <row r="24" spans="1:10" ht="20.149999999999999" hidden="1" customHeight="1">
      <c r="A24" s="126" t="s">
        <v>99</v>
      </c>
      <c r="B24" s="133">
        <v>17</v>
      </c>
      <c r="C24" s="133"/>
      <c r="D24" s="101">
        <v>0</v>
      </c>
      <c r="E24" s="130"/>
      <c r="F24" s="143" t="s">
        <v>119</v>
      </c>
      <c r="G24" s="130"/>
      <c r="H24" s="101">
        <v>0</v>
      </c>
      <c r="I24" s="218"/>
      <c r="J24" s="101" t="s">
        <v>119</v>
      </c>
    </row>
    <row r="25" spans="1:10" ht="20.149999999999999" customHeight="1">
      <c r="A25" s="126" t="s">
        <v>94</v>
      </c>
      <c r="B25" s="133"/>
      <c r="C25" s="133"/>
      <c r="D25" s="143">
        <v>240865</v>
      </c>
      <c r="E25" s="130"/>
      <c r="F25" s="143">
        <v>751451</v>
      </c>
      <c r="G25" s="130"/>
      <c r="H25" s="143">
        <v>86923</v>
      </c>
      <c r="I25" s="218"/>
      <c r="J25" s="143">
        <v>344750</v>
      </c>
    </row>
    <row r="26" spans="1:10" ht="20.149999999999999" customHeight="1">
      <c r="A26" s="126" t="s">
        <v>51</v>
      </c>
      <c r="B26" s="133"/>
      <c r="C26" s="133"/>
      <c r="D26" s="101"/>
      <c r="E26" s="130"/>
      <c r="F26" s="101"/>
      <c r="G26" s="130"/>
      <c r="H26" s="143"/>
      <c r="I26" s="218"/>
      <c r="J26" s="101"/>
    </row>
    <row r="27" spans="1:10" ht="20.149999999999999" customHeight="1">
      <c r="A27" s="127" t="s">
        <v>91</v>
      </c>
      <c r="B27" s="133">
        <v>11</v>
      </c>
      <c r="C27" s="133"/>
      <c r="D27" s="134">
        <v>11971145</v>
      </c>
      <c r="E27" s="130"/>
      <c r="F27" s="134">
        <v>10358788</v>
      </c>
      <c r="G27" s="130"/>
      <c r="H27" s="143">
        <v>5320145</v>
      </c>
      <c r="I27" s="218"/>
      <c r="J27" s="134">
        <v>3746410</v>
      </c>
    </row>
    <row r="28" spans="1:10" ht="20.149999999999999" customHeight="1">
      <c r="A28" s="126" t="s">
        <v>141</v>
      </c>
      <c r="B28" s="133"/>
      <c r="C28" s="133"/>
      <c r="D28" s="143">
        <v>157452</v>
      </c>
      <c r="E28" s="130"/>
      <c r="F28" s="134">
        <v>154689</v>
      </c>
      <c r="G28" s="130"/>
      <c r="H28" s="101">
        <v>0</v>
      </c>
      <c r="I28" s="218"/>
      <c r="J28" s="101" t="s">
        <v>119</v>
      </c>
    </row>
    <row r="29" spans="1:10" ht="20.149999999999999" customHeight="1">
      <c r="A29" s="220" t="s">
        <v>20</v>
      </c>
      <c r="B29" s="125"/>
      <c r="C29" s="125"/>
      <c r="D29" s="144">
        <f>SUM(D24:D28)</f>
        <v>12369462</v>
      </c>
      <c r="E29" s="130"/>
      <c r="F29" s="144">
        <f>SUM(F24:F28)</f>
        <v>11264928</v>
      </c>
      <c r="G29" s="130"/>
      <c r="H29" s="144">
        <f>SUM(H24:H28)</f>
        <v>5407068</v>
      </c>
      <c r="I29" s="218" t="s">
        <v>49</v>
      </c>
      <c r="J29" s="144">
        <f>SUM(J24:J28)</f>
        <v>4091160</v>
      </c>
    </row>
    <row r="30" spans="1:10" ht="20.149999999999999" customHeight="1">
      <c r="A30" s="126" t="s">
        <v>8</v>
      </c>
      <c r="B30" s="125"/>
      <c r="C30" s="125"/>
      <c r="D30" s="144">
        <f>D21+D29</f>
        <v>93749662</v>
      </c>
      <c r="E30" s="130"/>
      <c r="F30" s="144">
        <f>F21+F29</f>
        <v>99467123</v>
      </c>
      <c r="G30" s="130"/>
      <c r="H30" s="144">
        <f>H21+H29</f>
        <v>30727273</v>
      </c>
      <c r="I30" s="218" t="s">
        <v>49</v>
      </c>
      <c r="J30" s="144">
        <f>J21+J29</f>
        <v>31413369</v>
      </c>
    </row>
    <row r="31" spans="1:10" ht="20.149999999999999" customHeight="1">
      <c r="A31" s="126"/>
      <c r="B31" s="125"/>
      <c r="C31" s="125"/>
      <c r="D31" s="130"/>
      <c r="E31" s="130"/>
      <c r="F31" s="130"/>
      <c r="G31" s="130"/>
      <c r="H31" s="130"/>
      <c r="I31" s="130"/>
      <c r="J31" s="130"/>
    </row>
    <row r="32" spans="1:10" ht="20.149999999999999" customHeight="1">
      <c r="A32" s="126"/>
      <c r="B32" s="125"/>
      <c r="C32" s="125"/>
      <c r="D32" s="130"/>
      <c r="E32" s="130"/>
      <c r="F32" s="130"/>
      <c r="G32" s="130"/>
      <c r="H32" s="130"/>
      <c r="I32" s="130"/>
      <c r="J32" s="130"/>
    </row>
    <row r="33" spans="1:10" ht="20.149999999999999" customHeight="1">
      <c r="A33" s="126"/>
      <c r="B33" s="125"/>
      <c r="C33" s="125"/>
      <c r="D33" s="130"/>
      <c r="E33" s="130"/>
      <c r="F33" s="130"/>
      <c r="G33" s="130"/>
      <c r="H33" s="130"/>
      <c r="I33" s="130"/>
      <c r="J33" s="130"/>
    </row>
    <row r="34" spans="1:10" ht="20.149999999999999" customHeight="1">
      <c r="A34" s="126"/>
      <c r="B34" s="125"/>
      <c r="C34" s="125"/>
      <c r="D34" s="130"/>
      <c r="E34" s="130"/>
      <c r="F34" s="130"/>
      <c r="G34" s="130"/>
      <c r="H34" s="130"/>
      <c r="I34" s="130"/>
      <c r="J34" s="130"/>
    </row>
    <row r="35" spans="1:10" ht="20.149999999999999" customHeight="1">
      <c r="A35" s="126"/>
      <c r="B35" s="125"/>
      <c r="C35" s="125"/>
      <c r="D35" s="130"/>
      <c r="E35" s="130"/>
      <c r="F35" s="130"/>
      <c r="G35" s="130"/>
      <c r="H35" s="130"/>
      <c r="I35" s="130"/>
      <c r="J35" s="130"/>
    </row>
    <row r="36" spans="1:10" ht="20.149999999999999" customHeight="1">
      <c r="A36" s="126"/>
      <c r="B36" s="125"/>
      <c r="C36" s="125"/>
      <c r="D36" s="130"/>
      <c r="E36" s="130"/>
      <c r="F36" s="130"/>
      <c r="G36" s="130"/>
      <c r="H36" s="130"/>
      <c r="I36" s="130"/>
      <c r="J36" s="130"/>
    </row>
    <row r="37" spans="1:10" ht="20.149999999999999" customHeight="1">
      <c r="A37" s="126"/>
      <c r="B37" s="125"/>
      <c r="C37" s="125"/>
      <c r="D37" s="130"/>
      <c r="E37" s="130"/>
      <c r="F37" s="130"/>
      <c r="G37" s="130"/>
      <c r="H37" s="130"/>
      <c r="I37" s="130"/>
      <c r="J37" s="130"/>
    </row>
    <row r="38" spans="1:10" ht="29.5" customHeight="1">
      <c r="A38" s="243" t="str">
        <f>A1</f>
        <v>บริษัท สเปเชี่ยลตี้ เนเชอรัล โปรดักส์ จำกัด (มหาชน) และบริษัทย่อย</v>
      </c>
      <c r="B38" s="243"/>
      <c r="C38" s="243"/>
      <c r="D38" s="243"/>
      <c r="E38" s="243"/>
      <c r="F38" s="243"/>
      <c r="G38" s="243"/>
      <c r="H38" s="243"/>
      <c r="I38" s="243"/>
      <c r="J38" s="243"/>
    </row>
    <row r="39" spans="1:10" ht="25.4" customHeight="1">
      <c r="A39" s="243" t="s">
        <v>134</v>
      </c>
      <c r="B39" s="243"/>
      <c r="C39" s="243"/>
      <c r="D39" s="243"/>
      <c r="E39" s="243"/>
      <c r="F39" s="243"/>
      <c r="G39" s="243"/>
      <c r="H39" s="243"/>
      <c r="I39" s="243"/>
      <c r="J39" s="243"/>
    </row>
    <row r="40" spans="1:10" ht="25.4" customHeight="1">
      <c r="A40" s="243" t="str">
        <f>A3</f>
        <v>ณ วันที่ 31 มีนาคม 2569</v>
      </c>
      <c r="B40" s="243"/>
      <c r="C40" s="243"/>
      <c r="D40" s="243"/>
      <c r="E40" s="243"/>
      <c r="F40" s="243"/>
      <c r="G40" s="243"/>
      <c r="H40" s="243"/>
      <c r="I40" s="243"/>
      <c r="J40" s="243"/>
    </row>
    <row r="41" spans="1:10" ht="25.4" customHeight="1">
      <c r="A41" s="242" t="s">
        <v>61</v>
      </c>
      <c r="B41" s="242"/>
      <c r="C41" s="242"/>
      <c r="D41" s="242"/>
      <c r="E41" s="242"/>
      <c r="F41" s="242"/>
      <c r="G41" s="242"/>
      <c r="H41" s="242"/>
      <c r="I41" s="242"/>
      <c r="J41" s="242"/>
    </row>
    <row r="42" spans="1:10" ht="9" customHeight="1">
      <c r="A42" s="119"/>
      <c r="B42" s="119"/>
      <c r="C42" s="119"/>
      <c r="D42" s="119"/>
      <c r="E42" s="119"/>
      <c r="F42" s="119"/>
      <c r="G42" s="119"/>
      <c r="H42" s="119"/>
      <c r="I42" s="119"/>
      <c r="J42" s="119"/>
    </row>
    <row r="43" spans="1:10" ht="20.149999999999999" customHeight="1">
      <c r="A43" s="119"/>
      <c r="B43" s="120" t="s">
        <v>29</v>
      </c>
      <c r="C43" s="120"/>
      <c r="D43" s="240" t="s">
        <v>0</v>
      </c>
      <c r="E43" s="240"/>
      <c r="F43" s="240"/>
      <c r="G43" s="240"/>
      <c r="H43" s="240" t="s">
        <v>27</v>
      </c>
      <c r="I43" s="240"/>
      <c r="J43" s="240"/>
    </row>
    <row r="44" spans="1:10" ht="20.149999999999999" customHeight="1">
      <c r="A44" s="119"/>
      <c r="B44" s="120"/>
      <c r="C44" s="120"/>
      <c r="D44" s="120" t="s">
        <v>33</v>
      </c>
      <c r="E44" s="121"/>
      <c r="F44" s="120" t="s">
        <v>33</v>
      </c>
      <c r="G44" s="119"/>
      <c r="H44" s="120" t="s">
        <v>33</v>
      </c>
      <c r="I44" s="121"/>
      <c r="J44" s="120" t="s">
        <v>33</v>
      </c>
    </row>
    <row r="45" spans="1:10" ht="20.149999999999999" customHeight="1">
      <c r="A45" s="119"/>
      <c r="B45" s="120"/>
      <c r="C45" s="120"/>
      <c r="D45" s="120" t="s">
        <v>156</v>
      </c>
      <c r="E45" s="121"/>
      <c r="F45" s="120" t="s">
        <v>34</v>
      </c>
      <c r="G45" s="119"/>
      <c r="H45" s="120" t="s">
        <v>156</v>
      </c>
      <c r="I45" s="121"/>
      <c r="J45" s="120" t="s">
        <v>34</v>
      </c>
    </row>
    <row r="46" spans="1:10" ht="20.149999999999999" customHeight="1">
      <c r="A46" s="119"/>
      <c r="B46" s="120"/>
      <c r="C46" s="120"/>
      <c r="D46" s="122">
        <v>2569</v>
      </c>
      <c r="E46" s="121"/>
      <c r="F46" s="122">
        <v>2568</v>
      </c>
      <c r="G46" s="119"/>
      <c r="H46" s="122">
        <v>2569</v>
      </c>
      <c r="I46" s="121"/>
      <c r="J46" s="122">
        <v>2568</v>
      </c>
    </row>
    <row r="47" spans="1:10" ht="20.149999999999999" customHeight="1">
      <c r="A47" s="119"/>
      <c r="B47" s="120"/>
      <c r="C47" s="240" t="s">
        <v>101</v>
      </c>
      <c r="D47" s="240"/>
      <c r="E47" s="240"/>
      <c r="F47" s="120"/>
      <c r="G47" s="240" t="s">
        <v>101</v>
      </c>
      <c r="H47" s="240"/>
      <c r="I47" s="240"/>
      <c r="J47" s="120"/>
    </row>
    <row r="48" spans="1:10" ht="20.149999999999999" customHeight="1">
      <c r="A48" s="120" t="s">
        <v>175</v>
      </c>
      <c r="B48" s="120"/>
      <c r="C48" s="120"/>
      <c r="D48" s="123"/>
      <c r="E48" s="123"/>
      <c r="F48" s="123"/>
      <c r="G48" s="123"/>
      <c r="H48" s="123"/>
      <c r="I48" s="123"/>
      <c r="J48" s="123"/>
    </row>
    <row r="49" spans="1:10" ht="20.149999999999999" customHeight="1">
      <c r="A49" s="119" t="s">
        <v>42</v>
      </c>
      <c r="B49" s="124"/>
      <c r="C49" s="124"/>
      <c r="D49" s="124"/>
      <c r="E49" s="124"/>
      <c r="F49" s="124"/>
      <c r="G49" s="124"/>
      <c r="H49" s="124"/>
      <c r="I49" s="124"/>
      <c r="J49" s="124"/>
    </row>
    <row r="50" spans="1:10" ht="20.149999999999999" customHeight="1">
      <c r="A50" s="124" t="s">
        <v>25</v>
      </c>
      <c r="B50" s="125"/>
      <c r="C50" s="124"/>
      <c r="D50" s="124"/>
      <c r="E50" s="124"/>
      <c r="F50" s="124"/>
      <c r="G50" s="124"/>
      <c r="H50" s="124"/>
      <c r="I50" s="124"/>
      <c r="J50" s="124"/>
    </row>
    <row r="51" spans="1:10" ht="20.149999999999999" customHeight="1">
      <c r="A51" s="126" t="s">
        <v>9</v>
      </c>
      <c r="B51" s="126"/>
      <c r="C51" s="126"/>
      <c r="D51" s="124"/>
      <c r="E51" s="124"/>
      <c r="F51" s="124"/>
      <c r="G51" s="124"/>
      <c r="H51" s="124"/>
      <c r="I51" s="124"/>
      <c r="J51" s="124"/>
    </row>
    <row r="52" spans="1:10" ht="20.149999999999999" customHeight="1" thickBot="1">
      <c r="A52" s="127" t="s">
        <v>151</v>
      </c>
      <c r="B52" s="126"/>
      <c r="C52" s="128"/>
      <c r="D52" s="129">
        <v>405000000</v>
      </c>
      <c r="E52" s="130"/>
      <c r="F52" s="129">
        <v>405000000</v>
      </c>
      <c r="G52" s="125"/>
      <c r="H52" s="129">
        <v>405000000</v>
      </c>
      <c r="I52" s="130"/>
      <c r="J52" s="129">
        <v>405000000</v>
      </c>
    </row>
    <row r="53" spans="1:10" ht="20.149999999999999" customHeight="1" thickTop="1">
      <c r="A53" s="126" t="s">
        <v>32</v>
      </c>
      <c r="B53" s="126"/>
      <c r="C53" s="126"/>
      <c r="D53" s="130"/>
      <c r="E53" s="130"/>
      <c r="F53" s="130"/>
      <c r="G53" s="130"/>
      <c r="H53" s="130"/>
      <c r="I53" s="130"/>
      <c r="J53" s="130"/>
    </row>
    <row r="54" spans="1:10" ht="20.149999999999999" customHeight="1">
      <c r="A54" s="127" t="s">
        <v>151</v>
      </c>
      <c r="B54" s="126"/>
      <c r="C54" s="126"/>
      <c r="D54" s="130">
        <v>405000000</v>
      </c>
      <c r="E54" s="130"/>
      <c r="F54" s="130">
        <v>405000000</v>
      </c>
      <c r="G54" s="125"/>
      <c r="H54" s="130">
        <v>405000000</v>
      </c>
      <c r="I54" s="130"/>
      <c r="J54" s="130">
        <v>405000000</v>
      </c>
    </row>
    <row r="55" spans="1:10" ht="20.149999999999999" customHeight="1">
      <c r="A55" s="124" t="s">
        <v>88</v>
      </c>
      <c r="B55" s="125"/>
      <c r="C55" s="128"/>
      <c r="D55" s="130">
        <v>370130335</v>
      </c>
      <c r="E55" s="130"/>
      <c r="F55" s="130">
        <v>370130335</v>
      </c>
      <c r="G55" s="130"/>
      <c r="H55" s="130">
        <v>370130335</v>
      </c>
      <c r="I55" s="130"/>
      <c r="J55" s="130">
        <v>370130335</v>
      </c>
    </row>
    <row r="56" spans="1:10" ht="20.149999999999999" customHeight="1">
      <c r="A56" s="124" t="s">
        <v>132</v>
      </c>
      <c r="B56" s="125"/>
      <c r="C56" s="128"/>
      <c r="D56" s="131">
        <v>-1459276</v>
      </c>
      <c r="E56" s="130"/>
      <c r="F56" s="131">
        <v>-1459276</v>
      </c>
      <c r="G56" s="130"/>
      <c r="H56" s="132" t="s">
        <v>119</v>
      </c>
      <c r="I56" s="130"/>
      <c r="J56" s="132" t="s">
        <v>119</v>
      </c>
    </row>
    <row r="57" spans="1:10" ht="20.149999999999999" customHeight="1">
      <c r="A57" s="124" t="s">
        <v>10</v>
      </c>
      <c r="B57" s="133"/>
      <c r="C57" s="133"/>
      <c r="D57" s="130"/>
      <c r="E57" s="130"/>
      <c r="F57" s="130"/>
      <c r="G57" s="130"/>
      <c r="H57" s="130"/>
      <c r="I57" s="130"/>
      <c r="J57" s="130"/>
    </row>
    <row r="58" spans="1:10" ht="20.149999999999999" customHeight="1">
      <c r="A58" s="126" t="s">
        <v>11</v>
      </c>
      <c r="B58" s="133"/>
      <c r="C58" s="133"/>
      <c r="D58" s="130"/>
      <c r="E58" s="130"/>
      <c r="F58" s="130"/>
      <c r="G58" s="130"/>
      <c r="H58" s="130"/>
      <c r="I58" s="130"/>
      <c r="J58" s="130"/>
    </row>
    <row r="59" spans="1:10" ht="20.149999999999999" customHeight="1">
      <c r="A59" s="127" t="s">
        <v>35</v>
      </c>
      <c r="B59" s="125"/>
      <c r="C59" s="133"/>
      <c r="D59" s="134">
        <v>28500000</v>
      </c>
      <c r="E59" s="130"/>
      <c r="F59" s="134">
        <v>28500000</v>
      </c>
      <c r="G59" s="130"/>
      <c r="H59" s="134">
        <v>28500000</v>
      </c>
      <c r="I59" s="130"/>
      <c r="J59" s="134">
        <v>28500000</v>
      </c>
    </row>
    <row r="60" spans="1:10" ht="20.149999999999999" customHeight="1">
      <c r="A60" s="126" t="s">
        <v>24</v>
      </c>
      <c r="B60" s="133"/>
      <c r="C60" s="133"/>
      <c r="D60" s="134">
        <v>115512482</v>
      </c>
      <c r="E60" s="130"/>
      <c r="F60" s="134">
        <v>88960919</v>
      </c>
      <c r="G60" s="130"/>
      <c r="H60" s="134">
        <v>87676378</v>
      </c>
      <c r="I60" s="130"/>
      <c r="J60" s="134">
        <v>77601295</v>
      </c>
    </row>
    <row r="61" spans="1:10" ht="20.149999999999999" customHeight="1">
      <c r="A61" s="124" t="s">
        <v>48</v>
      </c>
      <c r="B61" s="125"/>
      <c r="C61" s="133"/>
      <c r="D61" s="96">
        <v>4978283</v>
      </c>
      <c r="E61" s="130"/>
      <c r="F61" s="96">
        <v>5909229</v>
      </c>
      <c r="G61" s="130"/>
      <c r="H61" s="109">
        <v>1573007</v>
      </c>
      <c r="I61" s="135"/>
      <c r="J61" s="109">
        <v>2516227</v>
      </c>
    </row>
    <row r="62" spans="1:10" ht="20.149999999999999" customHeight="1">
      <c r="A62" s="136" t="s">
        <v>112</v>
      </c>
      <c r="B62" s="133"/>
      <c r="C62" s="133"/>
      <c r="D62" s="134">
        <f>SUM(D54:D61)</f>
        <v>922661824</v>
      </c>
      <c r="E62" s="130"/>
      <c r="F62" s="134">
        <f>SUM(F54:F61)</f>
        <v>897041207</v>
      </c>
      <c r="G62" s="130"/>
      <c r="H62" s="134">
        <f>SUM(H54:H61)</f>
        <v>892879720</v>
      </c>
      <c r="I62" s="130"/>
      <c r="J62" s="134">
        <f>SUM(J54:J61)</f>
        <v>883747857</v>
      </c>
    </row>
    <row r="63" spans="1:10" ht="20.149999999999999" customHeight="1">
      <c r="A63" s="124" t="s">
        <v>73</v>
      </c>
      <c r="B63" s="137"/>
      <c r="C63" s="133"/>
      <c r="D63" s="138">
        <v>27270865</v>
      </c>
      <c r="E63" s="130"/>
      <c r="F63" s="138">
        <v>28174383</v>
      </c>
      <c r="G63" s="130"/>
      <c r="H63" s="110">
        <v>0</v>
      </c>
      <c r="I63" s="130"/>
      <c r="J63" s="110" t="s">
        <v>119</v>
      </c>
    </row>
    <row r="64" spans="1:10" ht="20.149999999999999" customHeight="1">
      <c r="A64" s="136" t="s">
        <v>43</v>
      </c>
      <c r="B64" s="133"/>
      <c r="C64" s="133"/>
      <c r="D64" s="134">
        <f>SUM(D62:D63)</f>
        <v>949932689</v>
      </c>
      <c r="E64" s="130"/>
      <c r="F64" s="134">
        <f>SUM(F62:F63)</f>
        <v>925215590</v>
      </c>
      <c r="G64" s="130"/>
      <c r="H64" s="134">
        <f>SUM(H62:H63)</f>
        <v>892879720</v>
      </c>
      <c r="I64" s="130"/>
      <c r="J64" s="134">
        <f>SUM(J62:J63)</f>
        <v>883747857</v>
      </c>
    </row>
    <row r="65" spans="1:10" ht="20.149999999999999" customHeight="1" thickBot="1">
      <c r="A65" s="121" t="s">
        <v>44</v>
      </c>
      <c r="B65" s="139"/>
      <c r="C65" s="139"/>
      <c r="D65" s="140">
        <f>D30+D64</f>
        <v>1043682351</v>
      </c>
      <c r="E65" s="130"/>
      <c r="F65" s="140">
        <f>F30+F64</f>
        <v>1024682713</v>
      </c>
      <c r="G65" s="130"/>
      <c r="H65" s="140">
        <f>H30+H62</f>
        <v>923606993</v>
      </c>
      <c r="I65" s="130"/>
      <c r="J65" s="140">
        <f>J30+J62</f>
        <v>915161226</v>
      </c>
    </row>
    <row r="66" spans="1:10" ht="20.149999999999999" customHeight="1" thickTop="1">
      <c r="A66" s="121"/>
      <c r="B66" s="139"/>
      <c r="C66" s="139"/>
      <c r="D66" s="134"/>
      <c r="E66" s="130"/>
      <c r="F66" s="134"/>
      <c r="G66" s="130"/>
      <c r="H66" s="134"/>
      <c r="I66" s="130"/>
      <c r="J66" s="134"/>
    </row>
    <row r="67" spans="1:10" ht="20.149999999999999" customHeight="1">
      <c r="A67" s="121"/>
      <c r="B67" s="139"/>
      <c r="C67" s="139"/>
      <c r="D67" s="119"/>
      <c r="E67" s="119"/>
      <c r="F67" s="119"/>
      <c r="G67" s="119"/>
      <c r="H67" s="119"/>
      <c r="I67" s="119"/>
      <c r="J67" s="119"/>
    </row>
    <row r="68" spans="1:10" ht="20.149999999999999" customHeight="1">
      <c r="A68" s="121"/>
      <c r="B68" s="139"/>
      <c r="C68" s="139"/>
      <c r="D68" s="134"/>
      <c r="E68" s="130"/>
      <c r="F68" s="134"/>
      <c r="G68" s="130"/>
      <c r="H68" s="134"/>
      <c r="I68" s="130"/>
      <c r="J68" s="134"/>
    </row>
    <row r="69" spans="1:10" ht="20.149999999999999" customHeight="1">
      <c r="A69" s="121"/>
      <c r="B69" s="139"/>
      <c r="C69" s="139"/>
      <c r="D69" s="134"/>
      <c r="E69" s="130"/>
      <c r="F69" s="134"/>
      <c r="G69" s="130"/>
      <c r="H69" s="134"/>
      <c r="I69" s="130"/>
      <c r="J69" s="134"/>
    </row>
    <row r="70" spans="1:10" ht="20.149999999999999" customHeight="1">
      <c r="A70" s="121"/>
      <c r="B70" s="139"/>
      <c r="C70" s="139"/>
      <c r="D70" s="134"/>
      <c r="E70" s="130"/>
      <c r="F70" s="134"/>
      <c r="G70" s="130"/>
      <c r="H70" s="134"/>
      <c r="I70" s="130"/>
      <c r="J70" s="134"/>
    </row>
    <row r="71" spans="1:10" ht="20.149999999999999" customHeight="1">
      <c r="A71" s="121"/>
      <c r="B71" s="139"/>
      <c r="C71" s="139"/>
      <c r="D71" s="134"/>
      <c r="E71" s="130"/>
      <c r="F71" s="134"/>
      <c r="G71" s="130"/>
      <c r="H71" s="134"/>
      <c r="I71" s="130"/>
      <c r="J71" s="134"/>
    </row>
    <row r="72" spans="1:10" ht="20.149999999999999" customHeight="1">
      <c r="A72" s="121"/>
      <c r="B72" s="139"/>
      <c r="C72" s="139"/>
      <c r="D72" s="134"/>
      <c r="E72" s="130"/>
      <c r="F72" s="134"/>
      <c r="G72" s="130"/>
      <c r="H72" s="134"/>
      <c r="I72" s="130"/>
      <c r="J72" s="134"/>
    </row>
    <row r="73" spans="1:10" ht="20.149999999999999" customHeight="1">
      <c r="A73" s="121"/>
      <c r="B73" s="139"/>
      <c r="C73" s="139"/>
      <c r="D73" s="134"/>
      <c r="E73" s="130"/>
      <c r="F73" s="134"/>
      <c r="G73" s="130"/>
      <c r="H73" s="134"/>
      <c r="I73" s="130"/>
      <c r="J73" s="134"/>
    </row>
    <row r="74" spans="1:10" ht="20.149999999999999" customHeight="1">
      <c r="A74" s="121"/>
      <c r="B74" s="139"/>
      <c r="C74" s="139"/>
      <c r="D74" s="134"/>
      <c r="E74" s="130"/>
      <c r="F74" s="134"/>
      <c r="G74" s="130"/>
      <c r="H74" s="134"/>
      <c r="I74" s="130"/>
      <c r="J74" s="134"/>
    </row>
    <row r="75" spans="1:10" ht="20.149999999999999" customHeight="1">
      <c r="A75" s="121"/>
      <c r="B75" s="139"/>
      <c r="C75" s="139"/>
      <c r="D75" s="134"/>
      <c r="E75" s="130"/>
      <c r="F75" s="134"/>
      <c r="G75" s="130"/>
      <c r="H75" s="134"/>
      <c r="I75" s="130"/>
      <c r="J75" s="134"/>
    </row>
    <row r="76" spans="1:10" ht="20.149999999999999" customHeight="1">
      <c r="A76" s="121"/>
      <c r="B76" s="139"/>
      <c r="C76" s="139"/>
      <c r="D76" s="134"/>
      <c r="E76" s="130"/>
      <c r="F76" s="134"/>
      <c r="G76" s="130"/>
      <c r="H76" s="134"/>
      <c r="I76" s="130"/>
      <c r="J76" s="134"/>
    </row>
    <row r="77" spans="1:10" ht="20.149999999999999" customHeight="1">
      <c r="A77" s="121"/>
      <c r="B77" s="139"/>
      <c r="C77" s="139"/>
      <c r="D77" s="134"/>
      <c r="E77" s="130"/>
      <c r="F77" s="134"/>
      <c r="G77" s="130"/>
      <c r="H77" s="134"/>
      <c r="I77" s="130"/>
      <c r="J77" s="134"/>
    </row>
    <row r="78" spans="1:10" ht="20.149999999999999" customHeight="1">
      <c r="A78" s="121"/>
      <c r="B78" s="139"/>
      <c r="C78" s="139"/>
      <c r="D78" s="134"/>
      <c r="E78" s="130"/>
      <c r="F78" s="134"/>
      <c r="G78" s="130"/>
      <c r="H78" s="134"/>
      <c r="I78" s="130"/>
      <c r="J78" s="134"/>
    </row>
    <row r="79" spans="1:10" ht="20.149999999999999" customHeight="1">
      <c r="A79" s="121"/>
      <c r="B79" s="139"/>
      <c r="C79" s="139"/>
      <c r="D79" s="134"/>
      <c r="E79" s="130"/>
      <c r="F79" s="134"/>
      <c r="G79" s="130"/>
      <c r="H79" s="134"/>
      <c r="I79" s="130"/>
      <c r="J79" s="134"/>
    </row>
    <row r="80" spans="1:10" ht="20.149999999999999" customHeight="1">
      <c r="A80" s="121"/>
      <c r="B80" s="139"/>
      <c r="C80" s="139"/>
      <c r="D80" s="134"/>
      <c r="E80" s="130"/>
      <c r="F80" s="134"/>
      <c r="G80" s="130"/>
      <c r="H80" s="134"/>
      <c r="I80" s="130"/>
      <c r="J80" s="134"/>
    </row>
    <row r="81" spans="1:10" ht="20.149999999999999" customHeight="1">
      <c r="A81" s="121"/>
      <c r="B81" s="139"/>
      <c r="C81" s="139"/>
      <c r="D81" s="134"/>
      <c r="E81" s="130"/>
      <c r="F81" s="134"/>
      <c r="G81" s="130"/>
      <c r="H81" s="134"/>
      <c r="I81" s="130"/>
      <c r="J81" s="134"/>
    </row>
    <row r="82" spans="1:10" ht="20.149999999999999" customHeight="1">
      <c r="A82" s="121"/>
      <c r="B82" s="139"/>
      <c r="C82" s="139"/>
      <c r="D82" s="134"/>
      <c r="E82" s="130"/>
      <c r="F82" s="134"/>
      <c r="G82" s="130"/>
      <c r="H82" s="134"/>
      <c r="I82" s="130"/>
      <c r="J82" s="134"/>
    </row>
    <row r="83" spans="1:10" ht="20.149999999999999" customHeight="1">
      <c r="A83" s="121"/>
      <c r="B83" s="139"/>
      <c r="C83" s="139"/>
      <c r="D83" s="134"/>
      <c r="E83" s="130"/>
      <c r="F83" s="134"/>
      <c r="G83" s="130"/>
      <c r="H83" s="134"/>
      <c r="I83" s="130"/>
      <c r="J83" s="134"/>
    </row>
    <row r="84" spans="1:10" ht="20.149999999999999" customHeight="1">
      <c r="A84" s="118" t="s">
        <v>131</v>
      </c>
      <c r="B84" s="139"/>
      <c r="C84" s="139"/>
      <c r="D84" s="134"/>
      <c r="E84" s="130"/>
      <c r="F84" s="134"/>
      <c r="G84" s="130"/>
      <c r="H84" s="134"/>
      <c r="I84" s="130"/>
      <c r="J84" s="134"/>
    </row>
    <row r="85" spans="1:10" ht="20.149999999999999" customHeight="1">
      <c r="D85" s="13">
        <f>D65-งบดุล!D30</f>
        <v>0</v>
      </c>
      <c r="F85" s="13">
        <f>F65-งบดุล!F30</f>
        <v>0</v>
      </c>
      <c r="H85" s="13">
        <f>H65-งบดุล!H30</f>
        <v>0</v>
      </c>
      <c r="J85" s="13">
        <f>J65-งบดุล!J30</f>
        <v>0</v>
      </c>
    </row>
    <row r="86" spans="1:10" ht="20.149999999999999" customHeight="1"/>
    <row r="87" spans="1:10" ht="24" customHeight="1">
      <c r="D87" s="2"/>
      <c r="E87" s="35"/>
      <c r="F87" s="2"/>
      <c r="G87" s="35"/>
      <c r="H87" s="2"/>
      <c r="I87" s="35"/>
      <c r="J87" s="2"/>
    </row>
  </sheetData>
  <mergeCells count="16">
    <mergeCell ref="A1:J1"/>
    <mergeCell ref="A2:J2"/>
    <mergeCell ref="A3:J3"/>
    <mergeCell ref="D6:G6"/>
    <mergeCell ref="H6:J6"/>
    <mergeCell ref="A4:J4"/>
    <mergeCell ref="C10:E10"/>
    <mergeCell ref="G10:I10"/>
    <mergeCell ref="C47:E47"/>
    <mergeCell ref="G47:I47"/>
    <mergeCell ref="D43:G43"/>
    <mergeCell ref="H43:J43"/>
    <mergeCell ref="A38:J38"/>
    <mergeCell ref="A39:J39"/>
    <mergeCell ref="A40:J40"/>
    <mergeCell ref="A41:J41"/>
  </mergeCells>
  <pageMargins left="0.8" right="0.3" top="1" bottom="0.5" header="0.5" footer="0.3"/>
  <pageSetup paperSize="9" scale="80" fitToHeight="0" orientation="portrait" r:id="rId1"/>
  <headerFooter alignWithMargins="0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B085-366E-47E8-8648-611D2CA5B047}">
  <sheetPr codeName="Sheet3">
    <tabColor rgb="FF00B050"/>
  </sheetPr>
  <dimension ref="A1:T106"/>
  <sheetViews>
    <sheetView view="pageBreakPreview" topLeftCell="C27" zoomScaleNormal="100" zoomScaleSheetLayoutView="100" zoomScalePageLayoutView="70" workbookViewId="0">
      <selection activeCell="E12" sqref="E12"/>
    </sheetView>
  </sheetViews>
  <sheetFormatPr defaultColWidth="9.09765625" defaultRowHeight="24" customHeight="1"/>
  <cols>
    <col min="1" max="1" width="17.09765625" style="48" hidden="1" customWidth="1"/>
    <col min="2" max="2" width="1.8984375" style="41" hidden="1" customWidth="1"/>
    <col min="3" max="3" width="58.09765625" style="48" customWidth="1"/>
    <col min="4" max="4" width="9.69921875" style="41" bestFit="1" customWidth="1"/>
    <col min="5" max="5" width="13.69921875" style="41" customWidth="1"/>
    <col min="6" max="6" width="1" style="41" customWidth="1"/>
    <col min="7" max="7" width="13.8984375" style="41" bestFit="1" customWidth="1"/>
    <col min="8" max="8" width="1" style="41" customWidth="1"/>
    <col min="9" max="9" width="13.8984375" style="41" bestFit="1" customWidth="1"/>
    <col min="10" max="10" width="1" style="41" customWidth="1"/>
    <col min="11" max="11" width="13.8984375" style="41" bestFit="1" customWidth="1"/>
    <col min="12" max="12" width="4.3984375" style="41" bestFit="1" customWidth="1"/>
    <col min="13" max="13" width="16" style="1" bestFit="1" customWidth="1"/>
    <col min="14" max="14" width="5.3984375" style="1" customWidth="1"/>
    <col min="15" max="15" width="16" style="1" bestFit="1" customWidth="1"/>
    <col min="16" max="16" width="6.8984375" style="1" customWidth="1"/>
    <col min="17" max="17" width="16" style="1" bestFit="1" customWidth="1"/>
    <col min="18" max="18" width="6.09765625" style="1" customWidth="1"/>
    <col min="19" max="19" width="15" style="1" bestFit="1" customWidth="1"/>
    <col min="20" max="20" width="10.09765625" style="41" customWidth="1"/>
    <col min="21" max="16384" width="9.09765625" style="41"/>
  </cols>
  <sheetData>
    <row r="1" spans="1:20" ht="28.75" customHeight="1">
      <c r="C1" s="245" t="str">
        <f>งบดุล!A1</f>
        <v>บริษัท สเปเชี่ยลตี้ เนเชอรัล โปรดักส์ จำกัด (มหาชน) และบริษัทย่อย</v>
      </c>
      <c r="D1" s="245"/>
      <c r="E1" s="245"/>
      <c r="F1" s="245"/>
      <c r="G1" s="245"/>
      <c r="H1" s="245"/>
      <c r="I1" s="245"/>
      <c r="J1" s="245"/>
      <c r="K1" s="245"/>
    </row>
    <row r="2" spans="1:20" ht="25.4" customHeight="1">
      <c r="A2" s="48" t="s">
        <v>135</v>
      </c>
      <c r="C2" s="245" t="s">
        <v>137</v>
      </c>
      <c r="D2" s="245"/>
      <c r="E2" s="245"/>
      <c r="F2" s="245"/>
      <c r="G2" s="245"/>
      <c r="H2" s="245"/>
      <c r="I2" s="245"/>
      <c r="J2" s="245"/>
      <c r="K2" s="245"/>
    </row>
    <row r="3" spans="1:20" ht="25.4" customHeight="1">
      <c r="C3" s="245" t="s">
        <v>157</v>
      </c>
      <c r="D3" s="245"/>
      <c r="E3" s="245"/>
      <c r="F3" s="245"/>
      <c r="G3" s="245"/>
      <c r="H3" s="245"/>
      <c r="I3" s="245"/>
      <c r="J3" s="245"/>
      <c r="K3" s="245"/>
    </row>
    <row r="4" spans="1:20" ht="25.4" customHeight="1">
      <c r="C4" s="249" t="s">
        <v>101</v>
      </c>
      <c r="D4" s="245"/>
      <c r="E4" s="245"/>
      <c r="F4" s="245"/>
      <c r="G4" s="245"/>
      <c r="H4" s="245"/>
      <c r="I4" s="245"/>
      <c r="J4" s="245"/>
      <c r="K4" s="245"/>
    </row>
    <row r="5" spans="1:20" ht="25.4" customHeight="1">
      <c r="C5" s="246" t="s">
        <v>61</v>
      </c>
      <c r="D5" s="246"/>
      <c r="E5" s="246"/>
      <c r="F5" s="246"/>
      <c r="G5" s="246"/>
      <c r="H5" s="246"/>
      <c r="I5" s="246"/>
      <c r="J5" s="246"/>
      <c r="K5" s="246"/>
    </row>
    <row r="6" spans="1:20" ht="6" customHeight="1">
      <c r="C6" s="44"/>
      <c r="D6" s="44"/>
      <c r="E6" s="44"/>
      <c r="F6" s="44"/>
      <c r="G6" s="44"/>
      <c r="H6" s="44"/>
      <c r="I6" s="44"/>
      <c r="J6" s="44"/>
      <c r="K6" s="44"/>
    </row>
    <row r="7" spans="1:20" ht="19.399999999999999" customHeight="1">
      <c r="C7" s="75"/>
      <c r="D7" s="76" t="s">
        <v>29</v>
      </c>
      <c r="E7" s="247" t="s">
        <v>0</v>
      </c>
      <c r="F7" s="247"/>
      <c r="G7" s="247"/>
      <c r="H7" s="247"/>
      <c r="I7" s="248" t="s">
        <v>27</v>
      </c>
      <c r="J7" s="248"/>
      <c r="K7" s="248"/>
    </row>
    <row r="8" spans="1:20" ht="19.399999999999999" customHeight="1">
      <c r="A8" s="68" t="s">
        <v>53</v>
      </c>
      <c r="C8" s="75"/>
      <c r="D8" s="77"/>
      <c r="E8" s="78">
        <v>2569</v>
      </c>
      <c r="F8" s="79"/>
      <c r="G8" s="78">
        <v>2568</v>
      </c>
      <c r="H8" s="51"/>
      <c r="I8" s="78">
        <v>2569</v>
      </c>
      <c r="J8" s="79"/>
      <c r="K8" s="78">
        <v>2568</v>
      </c>
    </row>
    <row r="9" spans="1:20" ht="19.399999999999999" customHeight="1">
      <c r="A9" s="69"/>
      <c r="C9" s="75" t="s">
        <v>130</v>
      </c>
      <c r="D9" s="51"/>
      <c r="E9" s="80"/>
      <c r="F9" s="81"/>
      <c r="G9" s="81"/>
      <c r="H9" s="81"/>
      <c r="I9" s="82"/>
      <c r="J9" s="81"/>
      <c r="K9" s="81"/>
    </row>
    <row r="10" spans="1:20" ht="19.399999999999999" customHeight="1">
      <c r="C10" s="83" t="s">
        <v>71</v>
      </c>
      <c r="D10" s="51"/>
      <c r="E10" s="84">
        <v>117157945</v>
      </c>
      <c r="F10" s="85"/>
      <c r="G10" s="84">
        <v>115598755</v>
      </c>
      <c r="H10" s="85"/>
      <c r="I10" s="84">
        <v>40165632</v>
      </c>
      <c r="J10" s="85"/>
      <c r="K10" s="84">
        <v>54506652</v>
      </c>
      <c r="L10" s="23"/>
      <c r="T10" s="1"/>
    </row>
    <row r="11" spans="1:20" ht="19.399999999999999" customHeight="1">
      <c r="C11" s="83" t="s">
        <v>64</v>
      </c>
      <c r="D11" s="51"/>
      <c r="E11" s="84">
        <v>1704784</v>
      </c>
      <c r="F11" s="85"/>
      <c r="G11" s="84">
        <v>1320218</v>
      </c>
      <c r="H11" s="85"/>
      <c r="I11" s="84">
        <v>2969748</v>
      </c>
      <c r="J11" s="85"/>
      <c r="K11" s="84">
        <v>3054218</v>
      </c>
      <c r="L11" s="23"/>
      <c r="T11" s="1"/>
    </row>
    <row r="12" spans="1:20" ht="19.399999999999999" customHeight="1">
      <c r="C12" s="83" t="s">
        <v>12</v>
      </c>
      <c r="D12" s="51"/>
      <c r="E12" s="84">
        <v>1800791</v>
      </c>
      <c r="F12" s="85"/>
      <c r="G12" s="84">
        <v>3908724</v>
      </c>
      <c r="H12" s="85"/>
      <c r="I12" s="84">
        <v>4439027</v>
      </c>
      <c r="J12" s="85"/>
      <c r="K12" s="84">
        <v>3969079</v>
      </c>
      <c r="L12" s="71"/>
      <c r="T12" s="1"/>
    </row>
    <row r="13" spans="1:20" ht="19.399999999999999" hidden="1" customHeight="1">
      <c r="C13" s="83" t="s">
        <v>123</v>
      </c>
      <c r="D13" s="51" t="s">
        <v>150</v>
      </c>
      <c r="E13" s="86">
        <v>0</v>
      </c>
      <c r="F13" s="85"/>
      <c r="G13" s="86" t="s">
        <v>119</v>
      </c>
      <c r="H13" s="85"/>
      <c r="I13" s="84"/>
      <c r="J13" s="85"/>
      <c r="K13" s="87" t="s">
        <v>119</v>
      </c>
      <c r="L13" s="71"/>
      <c r="T13" s="1"/>
    </row>
    <row r="14" spans="1:20" ht="19.399999999999999" customHeight="1">
      <c r="A14" s="68" t="s">
        <v>54</v>
      </c>
      <c r="B14" s="41">
        <v>22.1</v>
      </c>
      <c r="C14" s="88" t="s">
        <v>55</v>
      </c>
      <c r="D14" s="51"/>
      <c r="E14" s="89">
        <f>SUM(E10:E13)</f>
        <v>120663520</v>
      </c>
      <c r="F14" s="85"/>
      <c r="G14" s="89">
        <f>SUM(G10:G13)</f>
        <v>120827697</v>
      </c>
      <c r="H14" s="85"/>
      <c r="I14" s="89">
        <f>SUM(I10:I13)</f>
        <v>47574407</v>
      </c>
      <c r="J14" s="85"/>
      <c r="K14" s="89">
        <f>SUM(K10:K13)</f>
        <v>61529949</v>
      </c>
      <c r="L14" s="71"/>
      <c r="T14" s="1"/>
    </row>
    <row r="15" spans="1:20" ht="19.399999999999999" customHeight="1">
      <c r="C15" s="75" t="s">
        <v>56</v>
      </c>
      <c r="D15" s="51"/>
      <c r="E15" s="90"/>
      <c r="F15" s="85"/>
      <c r="G15" s="90"/>
      <c r="H15" s="85"/>
      <c r="I15" s="90"/>
      <c r="J15" s="85"/>
      <c r="K15" s="90"/>
      <c r="T15" s="1"/>
    </row>
    <row r="16" spans="1:20" ht="19.399999999999999" customHeight="1">
      <c r="C16" s="83" t="s">
        <v>36</v>
      </c>
      <c r="D16" s="51"/>
      <c r="E16" s="84">
        <v>63730422</v>
      </c>
      <c r="F16" s="85"/>
      <c r="G16" s="84">
        <v>70170862</v>
      </c>
      <c r="H16" s="85"/>
      <c r="I16" s="84">
        <v>20673143</v>
      </c>
      <c r="J16" s="85"/>
      <c r="K16" s="84">
        <v>30638791</v>
      </c>
      <c r="L16" s="71"/>
      <c r="T16" s="1"/>
    </row>
    <row r="17" spans="1:20" ht="19.399999999999999" customHeight="1">
      <c r="C17" s="83" t="s">
        <v>62</v>
      </c>
      <c r="D17" s="77"/>
      <c r="E17" s="84">
        <v>489969</v>
      </c>
      <c r="F17" s="85"/>
      <c r="G17" s="84">
        <v>448280</v>
      </c>
      <c r="H17" s="85"/>
      <c r="I17" s="84">
        <v>1322385</v>
      </c>
      <c r="J17" s="85"/>
      <c r="K17" s="84">
        <v>1611820</v>
      </c>
      <c r="L17" s="23"/>
      <c r="T17" s="1"/>
    </row>
    <row r="18" spans="1:20" ht="19.399999999999999" customHeight="1">
      <c r="C18" s="83" t="s">
        <v>80</v>
      </c>
      <c r="D18" s="77"/>
      <c r="E18" s="84">
        <v>3636089</v>
      </c>
      <c r="F18" s="85"/>
      <c r="G18" s="84">
        <v>4224183</v>
      </c>
      <c r="H18" s="85"/>
      <c r="I18" s="84">
        <v>1717902</v>
      </c>
      <c r="J18" s="85"/>
      <c r="K18" s="84">
        <v>1583283</v>
      </c>
      <c r="L18" s="23"/>
      <c r="T18" s="1"/>
    </row>
    <row r="19" spans="1:20" ht="19.399999999999999" customHeight="1">
      <c r="A19" s="68"/>
      <c r="C19" s="83" t="s">
        <v>31</v>
      </c>
      <c r="D19" s="51"/>
      <c r="E19" s="84">
        <v>20392038</v>
      </c>
      <c r="F19" s="85"/>
      <c r="G19" s="84">
        <v>21043636</v>
      </c>
      <c r="H19" s="85"/>
      <c r="I19" s="84">
        <v>11450149</v>
      </c>
      <c r="J19" s="85"/>
      <c r="K19" s="84">
        <v>11282020</v>
      </c>
      <c r="L19" s="23"/>
      <c r="T19" s="1"/>
    </row>
    <row r="20" spans="1:20" ht="19.399999999999999" customHeight="1">
      <c r="C20" s="88" t="s">
        <v>50</v>
      </c>
      <c r="D20" s="51"/>
      <c r="E20" s="89">
        <f>SUM(E16:E19)</f>
        <v>88248518</v>
      </c>
      <c r="F20" s="85"/>
      <c r="G20" s="89">
        <f>SUM(G16:G19)</f>
        <v>95886961</v>
      </c>
      <c r="H20" s="85"/>
      <c r="I20" s="89">
        <f>SUM(I16:I19)</f>
        <v>35163579</v>
      </c>
      <c r="J20" s="85"/>
      <c r="K20" s="89">
        <f>SUM(K16:K19)</f>
        <v>45115914</v>
      </c>
      <c r="L20" s="71"/>
      <c r="T20" s="1"/>
    </row>
    <row r="21" spans="1:20" ht="19.399999999999999" customHeight="1">
      <c r="C21" s="88"/>
      <c r="D21" s="51"/>
      <c r="E21" s="91"/>
      <c r="F21" s="85"/>
      <c r="G21" s="91"/>
      <c r="H21" s="85"/>
      <c r="I21" s="91"/>
      <c r="J21" s="85"/>
      <c r="K21" s="91"/>
      <c r="T21" s="1"/>
    </row>
    <row r="22" spans="1:20" ht="19.399999999999999" customHeight="1">
      <c r="A22" s="68" t="s">
        <v>58</v>
      </c>
      <c r="C22" s="92" t="s">
        <v>89</v>
      </c>
      <c r="D22" s="51"/>
      <c r="E22" s="93">
        <f>E14-E20</f>
        <v>32415002</v>
      </c>
      <c r="F22" s="85"/>
      <c r="G22" s="93">
        <f>G14-G20</f>
        <v>24940736</v>
      </c>
      <c r="H22" s="94"/>
      <c r="I22" s="93">
        <f>I14-I20</f>
        <v>12410828</v>
      </c>
      <c r="J22" s="94"/>
      <c r="K22" s="93">
        <f>K14-K20</f>
        <v>16414035</v>
      </c>
      <c r="L22" s="71"/>
      <c r="T22" s="1"/>
    </row>
    <row r="23" spans="1:20" ht="19.399999999999999" customHeight="1">
      <c r="A23" s="68" t="s">
        <v>57</v>
      </c>
      <c r="C23" s="95" t="s">
        <v>37</v>
      </c>
      <c r="D23" s="51"/>
      <c r="E23" s="91">
        <v>45321</v>
      </c>
      <c r="F23" s="94"/>
      <c r="G23" s="91">
        <v>85671</v>
      </c>
      <c r="H23" s="94"/>
      <c r="I23" s="91">
        <v>21589</v>
      </c>
      <c r="J23" s="94"/>
      <c r="K23" s="91">
        <v>37392</v>
      </c>
      <c r="L23" s="71"/>
      <c r="T23" s="1"/>
    </row>
    <row r="24" spans="1:20" ht="19.399999999999999" customHeight="1">
      <c r="A24" s="68"/>
      <c r="C24" s="95" t="s">
        <v>127</v>
      </c>
      <c r="D24" s="51">
        <v>4.2</v>
      </c>
      <c r="E24" s="96">
        <v>36145</v>
      </c>
      <c r="F24" s="94"/>
      <c r="G24" s="96">
        <v>38161</v>
      </c>
      <c r="H24" s="94"/>
      <c r="I24" s="86">
        <v>0</v>
      </c>
      <c r="J24" s="94"/>
      <c r="K24" s="86" t="s">
        <v>119</v>
      </c>
      <c r="L24" s="71"/>
      <c r="T24" s="1"/>
    </row>
    <row r="25" spans="1:20" ht="19.399999999999999" customHeight="1">
      <c r="A25" s="68"/>
      <c r="C25" s="97" t="s">
        <v>143</v>
      </c>
      <c r="D25" s="51"/>
      <c r="E25" s="84">
        <f>E22-E23+E24</f>
        <v>32405826</v>
      </c>
      <c r="F25" s="85"/>
      <c r="G25" s="84">
        <f>G22-G23+G24</f>
        <v>24893226</v>
      </c>
      <c r="H25" s="85"/>
      <c r="I25" s="84">
        <f>I22-I23+I24</f>
        <v>12389239</v>
      </c>
      <c r="J25" s="85"/>
      <c r="K25" s="27">
        <f>SUM(K22-K23)</f>
        <v>16376643</v>
      </c>
      <c r="L25" s="71"/>
      <c r="T25" s="1"/>
    </row>
    <row r="26" spans="1:20" ht="19.399999999999999" customHeight="1">
      <c r="A26" s="68" t="s">
        <v>59</v>
      </c>
      <c r="C26" s="98" t="s">
        <v>60</v>
      </c>
      <c r="D26" s="51">
        <v>12</v>
      </c>
      <c r="E26" s="96">
        <v>6757781</v>
      </c>
      <c r="F26" s="85"/>
      <c r="G26" s="96">
        <v>5336291</v>
      </c>
      <c r="H26" s="85"/>
      <c r="I26" s="96">
        <v>2314156</v>
      </c>
      <c r="J26" s="85"/>
      <c r="K26" s="96">
        <v>3237124</v>
      </c>
      <c r="L26" s="71"/>
      <c r="T26" s="1"/>
    </row>
    <row r="27" spans="1:20" ht="19.399999999999999" customHeight="1">
      <c r="A27" s="68" t="s">
        <v>58</v>
      </c>
      <c r="C27" s="92" t="s">
        <v>117</v>
      </c>
      <c r="D27" s="51"/>
      <c r="E27" s="89">
        <f>E25-E26</f>
        <v>25648045</v>
      </c>
      <c r="F27" s="94"/>
      <c r="G27" s="89">
        <f>G25-G26</f>
        <v>19556935</v>
      </c>
      <c r="H27" s="94"/>
      <c r="I27" s="89">
        <f>I25-I26</f>
        <v>10075083</v>
      </c>
      <c r="J27" s="94"/>
      <c r="K27" s="89">
        <f>K25-K26</f>
        <v>13139519</v>
      </c>
      <c r="L27" s="71"/>
      <c r="T27" s="1"/>
    </row>
    <row r="28" spans="1:20" ht="24" customHeight="1">
      <c r="A28" s="69"/>
      <c r="C28" s="92" t="s">
        <v>178</v>
      </c>
      <c r="D28" s="51"/>
      <c r="E28" s="91"/>
      <c r="F28" s="85"/>
      <c r="G28" s="91"/>
      <c r="H28" s="85"/>
      <c r="I28" s="91"/>
      <c r="J28" s="85"/>
      <c r="K28" s="91"/>
      <c r="N28" s="71"/>
      <c r="O28" s="41"/>
      <c r="R28" s="41"/>
      <c r="S28" s="41"/>
    </row>
    <row r="29" spans="1:20" ht="24" customHeight="1">
      <c r="A29" s="69"/>
      <c r="C29" s="99" t="s">
        <v>161</v>
      </c>
      <c r="D29" s="51"/>
      <c r="E29" s="91"/>
      <c r="F29" s="85"/>
      <c r="G29" s="91"/>
      <c r="H29" s="85"/>
      <c r="I29" s="91"/>
      <c r="J29" s="85"/>
      <c r="K29" s="91"/>
      <c r="N29" s="71"/>
      <c r="O29" s="41"/>
      <c r="R29" s="41"/>
      <c r="S29" s="41"/>
    </row>
    <row r="30" spans="1:20" ht="24" customHeight="1">
      <c r="A30" s="69"/>
      <c r="C30" s="100" t="s">
        <v>176</v>
      </c>
      <c r="L30" s="71"/>
      <c r="N30" s="71"/>
      <c r="O30" s="41"/>
      <c r="R30" s="41"/>
      <c r="S30" s="41"/>
    </row>
    <row r="31" spans="1:20" ht="24" customHeight="1">
      <c r="A31" s="69"/>
      <c r="C31" s="102" t="s">
        <v>177</v>
      </c>
      <c r="D31" s="51">
        <v>11</v>
      </c>
      <c r="E31" s="91">
        <v>-1159716</v>
      </c>
      <c r="F31" s="94"/>
      <c r="G31" s="101">
        <v>0</v>
      </c>
      <c r="H31" s="94"/>
      <c r="I31" s="91">
        <v>-1175059</v>
      </c>
      <c r="J31" s="94"/>
      <c r="K31" s="101">
        <v>0</v>
      </c>
      <c r="L31" s="71"/>
      <c r="N31" s="71"/>
      <c r="O31" s="41"/>
      <c r="R31" s="41"/>
      <c r="S31" s="41"/>
    </row>
    <row r="32" spans="1:20" ht="24" customHeight="1">
      <c r="A32" s="69"/>
      <c r="C32" s="100" t="s">
        <v>162</v>
      </c>
      <c r="D32" s="51"/>
      <c r="E32" s="91"/>
      <c r="F32" s="94"/>
      <c r="G32" s="91"/>
      <c r="H32" s="94"/>
      <c r="I32" s="91"/>
      <c r="J32" s="94"/>
      <c r="K32" s="91"/>
      <c r="L32" s="71"/>
      <c r="N32" s="71"/>
      <c r="O32" s="41"/>
      <c r="R32" s="41"/>
      <c r="S32" s="41"/>
    </row>
    <row r="33" spans="1:20" ht="24" customHeight="1">
      <c r="A33" s="69"/>
      <c r="C33" s="102" t="s">
        <v>163</v>
      </c>
      <c r="D33" s="51"/>
      <c r="E33" s="96">
        <v>228770</v>
      </c>
      <c r="F33" s="85"/>
      <c r="G33" s="86">
        <v>0</v>
      </c>
      <c r="H33" s="85"/>
      <c r="I33" s="96">
        <v>231839</v>
      </c>
      <c r="J33" s="94"/>
      <c r="K33" s="86">
        <v>0</v>
      </c>
      <c r="L33" s="71"/>
      <c r="N33" s="71"/>
      <c r="O33" s="41"/>
      <c r="R33" s="41"/>
      <c r="S33" s="41"/>
    </row>
    <row r="34" spans="1:20" ht="24" customHeight="1">
      <c r="A34" s="69"/>
      <c r="C34" s="92" t="s">
        <v>179</v>
      </c>
      <c r="D34" s="51"/>
      <c r="E34" s="89">
        <f>SUM(E31:E33)</f>
        <v>-930946</v>
      </c>
      <c r="F34" s="91"/>
      <c r="G34" s="103">
        <f>SUM(G31:G33)</f>
        <v>0</v>
      </c>
      <c r="H34" s="91"/>
      <c r="I34" s="89">
        <f>SUM(I31:I33)</f>
        <v>-943220</v>
      </c>
      <c r="J34" s="91"/>
      <c r="K34" s="103">
        <f>SUM(K31:K33)</f>
        <v>0</v>
      </c>
      <c r="N34" s="71"/>
      <c r="O34" s="41"/>
      <c r="R34" s="41"/>
      <c r="S34" s="41"/>
    </row>
    <row r="35" spans="1:20" ht="19.399999999999999" customHeight="1" thickBot="1">
      <c r="A35" s="69"/>
      <c r="C35" s="92" t="s">
        <v>118</v>
      </c>
      <c r="D35" s="51"/>
      <c r="E35" s="104">
        <f>E27+E34</f>
        <v>24717099</v>
      </c>
      <c r="F35" s="91"/>
      <c r="G35" s="104">
        <f>G27+G34</f>
        <v>19556935</v>
      </c>
      <c r="H35" s="91"/>
      <c r="I35" s="104">
        <f>I27+I34</f>
        <v>9131863</v>
      </c>
      <c r="J35" s="91"/>
      <c r="K35" s="104">
        <f>K27+K34</f>
        <v>13139519</v>
      </c>
      <c r="T35" s="1"/>
    </row>
    <row r="36" spans="1:20" ht="12.65" customHeight="1" thickTop="1">
      <c r="A36" s="69"/>
      <c r="C36" s="92"/>
      <c r="D36" s="51"/>
      <c r="E36" s="105"/>
      <c r="F36" s="91"/>
      <c r="G36" s="105"/>
      <c r="H36" s="91"/>
      <c r="I36" s="105"/>
      <c r="J36" s="91"/>
      <c r="K36" s="105"/>
      <c r="T36" s="1"/>
    </row>
    <row r="37" spans="1:20" ht="19.399999999999999" customHeight="1">
      <c r="A37" s="69"/>
      <c r="C37" s="92" t="s">
        <v>144</v>
      </c>
      <c r="D37" s="106"/>
      <c r="E37" s="107"/>
      <c r="F37" s="81"/>
      <c r="G37" s="107"/>
      <c r="H37" s="81"/>
      <c r="I37" s="107"/>
      <c r="J37" s="81"/>
      <c r="K37" s="107"/>
      <c r="T37" s="1"/>
    </row>
    <row r="38" spans="1:20" ht="19.399999999999999" customHeight="1">
      <c r="A38" s="69"/>
      <c r="C38" s="108" t="s">
        <v>97</v>
      </c>
      <c r="D38" s="51">
        <v>13</v>
      </c>
      <c r="E38" s="87">
        <v>26551563</v>
      </c>
      <c r="F38" s="85"/>
      <c r="G38" s="87">
        <v>19768617</v>
      </c>
      <c r="H38" s="85"/>
      <c r="I38" s="87">
        <v>10075083</v>
      </c>
      <c r="J38" s="85"/>
      <c r="K38" s="87">
        <v>13139519</v>
      </c>
      <c r="T38" s="1"/>
    </row>
    <row r="39" spans="1:20" ht="19.399999999999999" customHeight="1">
      <c r="A39" s="69"/>
      <c r="C39" s="108" t="s">
        <v>40</v>
      </c>
      <c r="D39" s="106"/>
      <c r="E39" s="109">
        <v>-903518</v>
      </c>
      <c r="F39" s="85"/>
      <c r="G39" s="109">
        <v>-211682</v>
      </c>
      <c r="H39" s="85"/>
      <c r="I39" s="86">
        <v>0</v>
      </c>
      <c r="J39" s="94"/>
      <c r="K39" s="110" t="s">
        <v>119</v>
      </c>
      <c r="T39" s="1"/>
    </row>
    <row r="40" spans="1:20" ht="19.399999999999999" customHeight="1" thickBot="1">
      <c r="A40" s="69"/>
      <c r="C40" s="92" t="s">
        <v>117</v>
      </c>
      <c r="D40" s="106"/>
      <c r="E40" s="111">
        <f>SUM(E38:E39)</f>
        <v>25648045</v>
      </c>
      <c r="F40" s="85"/>
      <c r="G40" s="111">
        <f>SUM(G38:G39)</f>
        <v>19556935</v>
      </c>
      <c r="H40" s="85"/>
      <c r="I40" s="111">
        <f>SUM(I38:I39)</f>
        <v>10075083</v>
      </c>
      <c r="J40" s="85"/>
      <c r="K40" s="111">
        <f>SUM(K38:K39)</f>
        <v>13139519</v>
      </c>
      <c r="T40" s="1"/>
    </row>
    <row r="41" spans="1:20" ht="12.65" customHeight="1" thickTop="1">
      <c r="A41" s="69"/>
      <c r="C41" s="92"/>
      <c r="D41" s="106"/>
      <c r="E41" s="112"/>
      <c r="F41" s="85"/>
      <c r="G41" s="112"/>
      <c r="H41" s="85"/>
      <c r="I41" s="112"/>
      <c r="J41" s="85"/>
      <c r="K41" s="112"/>
      <c r="T41" s="1"/>
    </row>
    <row r="42" spans="1:20" ht="19.399999999999999" customHeight="1">
      <c r="A42" s="69"/>
      <c r="C42" s="92" t="s">
        <v>145</v>
      </c>
      <c r="D42" s="106"/>
      <c r="E42" s="113"/>
      <c r="F42" s="81"/>
      <c r="G42" s="113"/>
      <c r="H42" s="81"/>
      <c r="I42" s="113"/>
      <c r="J42" s="81"/>
      <c r="K42" s="113"/>
      <c r="T42" s="1"/>
    </row>
    <row r="43" spans="1:20" ht="19.399999999999999" customHeight="1">
      <c r="A43" s="69"/>
      <c r="C43" s="108" t="s">
        <v>97</v>
      </c>
      <c r="D43" s="51"/>
      <c r="E43" s="112">
        <v>25620617</v>
      </c>
      <c r="F43" s="81"/>
      <c r="G43" s="112">
        <v>19768617</v>
      </c>
      <c r="H43" s="81"/>
      <c r="I43" s="87">
        <v>9131863</v>
      </c>
      <c r="J43" s="81"/>
      <c r="K43" s="87">
        <v>13139519</v>
      </c>
      <c r="T43" s="1"/>
    </row>
    <row r="44" spans="1:20" ht="19.399999999999999" customHeight="1">
      <c r="A44" s="69"/>
      <c r="C44" s="108" t="s">
        <v>40</v>
      </c>
      <c r="D44" s="106"/>
      <c r="E44" s="109">
        <v>-903518</v>
      </c>
      <c r="F44" s="81"/>
      <c r="G44" s="109">
        <v>-211682</v>
      </c>
      <c r="H44" s="81"/>
      <c r="I44" s="86">
        <v>0</v>
      </c>
      <c r="J44" s="94"/>
      <c r="K44" s="110" t="s">
        <v>119</v>
      </c>
      <c r="T44" s="1"/>
    </row>
    <row r="45" spans="1:20" ht="19.399999999999999" customHeight="1" thickBot="1">
      <c r="A45" s="69"/>
      <c r="C45" s="92" t="s">
        <v>118</v>
      </c>
      <c r="D45" s="106"/>
      <c r="E45" s="111">
        <f>SUM(E43:E44)</f>
        <v>24717099</v>
      </c>
      <c r="F45" s="81"/>
      <c r="G45" s="111">
        <f>SUM(G43:G44)</f>
        <v>19556935</v>
      </c>
      <c r="H45" s="81"/>
      <c r="I45" s="111">
        <f>SUM(I43:I44)</f>
        <v>9131863</v>
      </c>
      <c r="J45" s="81"/>
      <c r="K45" s="111">
        <f>SUM(K43:K44)</f>
        <v>13139519</v>
      </c>
      <c r="T45" s="1"/>
    </row>
    <row r="46" spans="1:20" ht="19.399999999999999" customHeight="1" thickTop="1">
      <c r="A46" s="69"/>
      <c r="C46" s="92"/>
      <c r="D46" s="106"/>
      <c r="E46" s="112"/>
      <c r="F46" s="81"/>
      <c r="G46" s="112"/>
      <c r="H46" s="81"/>
      <c r="I46" s="112"/>
      <c r="J46" s="81"/>
      <c r="K46" s="112"/>
      <c r="T46" s="1"/>
    </row>
    <row r="47" spans="1:20" ht="19.399999999999999" customHeight="1">
      <c r="A47" s="69"/>
      <c r="C47" s="92" t="s">
        <v>146</v>
      </c>
      <c r="D47" s="51">
        <v>13</v>
      </c>
      <c r="E47" s="114">
        <f>ROUND(E38/E48,2)</f>
        <v>7.0000000000000007E-2</v>
      </c>
      <c r="F47" s="115"/>
      <c r="G47" s="116">
        <f>ROUND(G38/G48,2)</f>
        <v>0.05</v>
      </c>
      <c r="H47" s="115"/>
      <c r="I47" s="117">
        <f>ROUND(I38/I48,2)</f>
        <v>0.02</v>
      </c>
      <c r="J47" s="115"/>
      <c r="K47" s="116">
        <f>K38/K48</f>
        <v>3.2443256790123456E-2</v>
      </c>
      <c r="T47" s="1"/>
    </row>
    <row r="48" spans="1:20" ht="19.399999999999999" customHeight="1">
      <c r="A48" s="69"/>
      <c r="C48" s="92" t="s">
        <v>100</v>
      </c>
      <c r="D48" s="51">
        <v>13</v>
      </c>
      <c r="E48" s="112">
        <v>405000000</v>
      </c>
      <c r="F48" s="51"/>
      <c r="G48" s="112">
        <v>405000000</v>
      </c>
      <c r="H48" s="51"/>
      <c r="I48" s="112">
        <v>405000000</v>
      </c>
      <c r="J48" s="51"/>
      <c r="K48" s="112">
        <v>405000000</v>
      </c>
      <c r="T48" s="1"/>
    </row>
    <row r="49" spans="1:20" ht="19.399999999999999" customHeight="1">
      <c r="A49" s="69"/>
      <c r="C49" s="92"/>
      <c r="D49" s="51"/>
      <c r="E49" s="112"/>
      <c r="F49" s="51"/>
      <c r="G49" s="112"/>
      <c r="H49" s="51"/>
      <c r="I49" s="112"/>
      <c r="J49" s="51"/>
      <c r="K49" s="112"/>
      <c r="T49" s="1"/>
    </row>
    <row r="50" spans="1:20" ht="19.399999999999999" customHeight="1">
      <c r="A50" s="69"/>
      <c r="C50" s="118" t="s">
        <v>131</v>
      </c>
      <c r="D50" s="51"/>
      <c r="E50" s="112"/>
      <c r="F50" s="51"/>
      <c r="G50" s="112"/>
      <c r="H50" s="51"/>
      <c r="I50" s="112"/>
      <c r="J50" s="51"/>
      <c r="K50" s="112"/>
      <c r="T50" s="1"/>
    </row>
    <row r="51" spans="1:20" ht="19.399999999999999" customHeight="1">
      <c r="A51" s="69"/>
      <c r="D51" s="51"/>
      <c r="E51" s="112"/>
      <c r="F51" s="51"/>
      <c r="G51" s="112"/>
      <c r="H51" s="51"/>
      <c r="I51" s="117"/>
      <c r="J51" s="51"/>
      <c r="K51" s="112"/>
      <c r="T51" s="1"/>
    </row>
    <row r="52" spans="1:20" ht="19.399999999999999" customHeight="1">
      <c r="A52" s="69"/>
      <c r="C52" s="72"/>
      <c r="D52" s="42"/>
      <c r="E52" s="4"/>
      <c r="F52" s="42"/>
      <c r="G52" s="4"/>
      <c r="H52" s="42"/>
      <c r="I52" s="22"/>
      <c r="J52" s="42"/>
      <c r="K52" s="4"/>
      <c r="T52" s="1"/>
    </row>
    <row r="53" spans="1:20" ht="19.399999999999999" customHeight="1">
      <c r="A53" s="69"/>
      <c r="C53" s="72"/>
      <c r="D53" s="42"/>
      <c r="E53" s="4"/>
      <c r="F53" s="42"/>
      <c r="G53" s="4"/>
      <c r="H53" s="42"/>
      <c r="I53" s="22"/>
      <c r="J53" s="42"/>
      <c r="K53" s="4"/>
      <c r="T53" s="1"/>
    </row>
    <row r="54" spans="1:20" ht="19.399999999999999" customHeight="1">
      <c r="A54" s="69"/>
      <c r="C54" s="72"/>
      <c r="D54" s="42"/>
      <c r="E54" s="4"/>
      <c r="F54" s="42"/>
      <c r="G54" s="4"/>
      <c r="H54" s="42"/>
      <c r="I54" s="22"/>
      <c r="J54" s="42"/>
      <c r="K54" s="4"/>
      <c r="T54" s="1"/>
    </row>
    <row r="55" spans="1:20" ht="19.399999999999999" customHeight="1">
      <c r="A55" s="69"/>
      <c r="C55" s="72"/>
      <c r="D55" s="42"/>
      <c r="E55" s="4"/>
      <c r="F55" s="42"/>
      <c r="G55" s="4"/>
      <c r="H55" s="42"/>
      <c r="I55" s="22"/>
      <c r="J55" s="42"/>
      <c r="K55" s="4"/>
      <c r="T55" s="1"/>
    </row>
    <row r="56" spans="1:20" ht="19.399999999999999" customHeight="1">
      <c r="A56" s="69"/>
      <c r="C56" s="72"/>
      <c r="D56" s="42"/>
      <c r="E56" s="4"/>
      <c r="F56" s="42"/>
      <c r="G56" s="4"/>
      <c r="H56" s="42"/>
      <c r="I56" s="22"/>
      <c r="J56" s="42"/>
      <c r="K56" s="4"/>
      <c r="T56" s="1"/>
    </row>
    <row r="57" spans="1:20" ht="24" customHeight="1">
      <c r="C57" s="41"/>
      <c r="E57" s="73">
        <f>E27-E40</f>
        <v>0</v>
      </c>
      <c r="F57" s="70"/>
      <c r="G57" s="73">
        <f>G27-G40</f>
        <v>0</v>
      </c>
      <c r="H57" s="70"/>
      <c r="I57" s="73">
        <f>I27-I40</f>
        <v>0</v>
      </c>
      <c r="J57" s="70"/>
      <c r="K57" s="73">
        <f>K27-K40</f>
        <v>0</v>
      </c>
      <c r="T57" s="1"/>
    </row>
    <row r="58" spans="1:20" ht="24" customHeight="1">
      <c r="C58" s="41"/>
      <c r="E58" s="73">
        <f>E36-E46</f>
        <v>0</v>
      </c>
      <c r="F58" s="70"/>
      <c r="G58" s="73">
        <f>G36-G46</f>
        <v>0</v>
      </c>
      <c r="H58" s="70"/>
      <c r="I58" s="73">
        <f>I36-I46</f>
        <v>0</v>
      </c>
      <c r="J58" s="70"/>
      <c r="K58" s="73">
        <f>K36-K46</f>
        <v>0</v>
      </c>
      <c r="T58" s="1"/>
    </row>
    <row r="59" spans="1:20" ht="24" customHeight="1">
      <c r="C59" s="41"/>
      <c r="F59" s="70"/>
      <c r="H59" s="70"/>
      <c r="J59" s="70"/>
      <c r="T59" s="1"/>
    </row>
    <row r="60" spans="1:20" ht="24" customHeight="1">
      <c r="C60" s="41"/>
      <c r="F60" s="70"/>
      <c r="H60" s="70"/>
      <c r="J60" s="70"/>
    </row>
    <row r="61" spans="1:20" ht="24" customHeight="1">
      <c r="C61" s="41"/>
      <c r="F61" s="70"/>
      <c r="H61" s="70"/>
      <c r="J61" s="70"/>
    </row>
    <row r="62" spans="1:20" ht="24" customHeight="1">
      <c r="A62" s="41"/>
      <c r="C62" s="41"/>
      <c r="F62" s="70"/>
      <c r="H62" s="70"/>
      <c r="J62" s="70"/>
    </row>
    <row r="63" spans="1:20" ht="24" customHeight="1">
      <c r="A63" s="41"/>
      <c r="C63" s="41"/>
      <c r="F63" s="70"/>
      <c r="H63" s="70"/>
      <c r="J63" s="70"/>
    </row>
    <row r="64" spans="1:20" ht="24" customHeight="1">
      <c r="A64" s="41"/>
      <c r="C64" s="41"/>
      <c r="F64" s="70"/>
      <c r="H64" s="70"/>
      <c r="J64" s="70"/>
    </row>
    <row r="65" spans="1:10" ht="24" customHeight="1">
      <c r="A65" s="41"/>
      <c r="C65" s="41"/>
      <c r="F65" s="70"/>
      <c r="H65" s="70"/>
      <c r="J65" s="70"/>
    </row>
    <row r="66" spans="1:10" ht="24" customHeight="1">
      <c r="A66" s="41"/>
      <c r="F66" s="70"/>
      <c r="H66" s="70"/>
      <c r="J66" s="70"/>
    </row>
    <row r="67" spans="1:10" ht="24" customHeight="1">
      <c r="A67" s="41"/>
      <c r="C67" s="41"/>
      <c r="F67" s="70"/>
      <c r="H67" s="70"/>
      <c r="J67" s="70"/>
    </row>
    <row r="68" spans="1:10" ht="24" customHeight="1">
      <c r="A68" s="41"/>
      <c r="C68" s="41"/>
      <c r="F68" s="70"/>
      <c r="H68" s="70"/>
      <c r="J68" s="70"/>
    </row>
    <row r="69" spans="1:10" ht="24" customHeight="1">
      <c r="A69" s="41"/>
      <c r="C69" s="41"/>
      <c r="F69" s="70"/>
      <c r="H69" s="70"/>
      <c r="J69" s="70"/>
    </row>
    <row r="70" spans="1:10" ht="24" customHeight="1">
      <c r="A70" s="41"/>
      <c r="C70" s="41"/>
      <c r="F70" s="70"/>
      <c r="H70" s="70"/>
      <c r="J70" s="70"/>
    </row>
    <row r="71" spans="1:10" ht="24" customHeight="1">
      <c r="A71" s="41"/>
      <c r="C71" s="41"/>
      <c r="F71" s="70"/>
      <c r="H71" s="70"/>
      <c r="J71" s="70"/>
    </row>
    <row r="72" spans="1:10" ht="24" customHeight="1">
      <c r="A72" s="41"/>
      <c r="F72" s="70"/>
      <c r="H72" s="70"/>
      <c r="J72" s="70"/>
    </row>
    <row r="73" spans="1:10" ht="24" customHeight="1">
      <c r="A73" s="41"/>
      <c r="C73" s="41"/>
    </row>
    <row r="74" spans="1:10" ht="24" customHeight="1">
      <c r="A74" s="41"/>
      <c r="B74" s="74" t="s">
        <v>136</v>
      </c>
    </row>
    <row r="75" spans="1:10" ht="20">
      <c r="A75" s="41"/>
    </row>
    <row r="78" spans="1:10" ht="24" customHeight="1">
      <c r="A78" s="41"/>
      <c r="C78" s="61"/>
    </row>
    <row r="83" spans="1:3" ht="24" customHeight="1">
      <c r="A83" s="41"/>
      <c r="C83" s="41"/>
    </row>
    <row r="84" spans="1:3" ht="24" customHeight="1">
      <c r="A84" s="41"/>
      <c r="C84" s="41"/>
    </row>
    <row r="85" spans="1:3" ht="24" customHeight="1">
      <c r="A85" s="41"/>
      <c r="C85" s="41"/>
    </row>
    <row r="86" spans="1:3" ht="24" customHeight="1">
      <c r="A86" s="41"/>
      <c r="C86" s="41"/>
    </row>
    <row r="87" spans="1:3" ht="24" customHeight="1">
      <c r="A87" s="41"/>
      <c r="C87" s="41"/>
    </row>
    <row r="88" spans="1:3" ht="24" customHeight="1">
      <c r="A88" s="41"/>
      <c r="C88" s="41"/>
    </row>
    <row r="89" spans="1:3" ht="24" customHeight="1">
      <c r="A89" s="41"/>
      <c r="C89" s="41"/>
    </row>
    <row r="90" spans="1:3" ht="24" customHeight="1">
      <c r="A90" s="41"/>
      <c r="C90" s="41"/>
    </row>
    <row r="91" spans="1:3" ht="24" customHeight="1">
      <c r="A91" s="41"/>
      <c r="C91" s="41"/>
    </row>
    <row r="92" spans="1:3" ht="24" customHeight="1">
      <c r="A92" s="41"/>
      <c r="C92" s="41"/>
    </row>
    <row r="93" spans="1:3" ht="24" customHeight="1">
      <c r="A93" s="41"/>
      <c r="C93" s="41"/>
    </row>
    <row r="94" spans="1:3" ht="24" customHeight="1">
      <c r="A94" s="41"/>
      <c r="C94" s="41"/>
    </row>
    <row r="95" spans="1:3" ht="24" customHeight="1">
      <c r="A95" s="41"/>
      <c r="C95" s="41"/>
    </row>
    <row r="96" spans="1:3" ht="24" customHeight="1">
      <c r="A96" s="41"/>
      <c r="C96" s="41"/>
    </row>
    <row r="97" spans="1:3" ht="24" customHeight="1">
      <c r="A97" s="41"/>
      <c r="C97" s="41"/>
    </row>
    <row r="98" spans="1:3" ht="24" customHeight="1">
      <c r="A98" s="41"/>
      <c r="C98" s="41"/>
    </row>
    <row r="99" spans="1:3" ht="24" customHeight="1">
      <c r="A99" s="41"/>
      <c r="C99" s="41"/>
    </row>
    <row r="100" spans="1:3" ht="24" customHeight="1">
      <c r="A100" s="41"/>
      <c r="C100" s="41"/>
    </row>
    <row r="101" spans="1:3" ht="24" customHeight="1">
      <c r="A101" s="41"/>
      <c r="C101" s="41"/>
    </row>
    <row r="102" spans="1:3" ht="24" customHeight="1">
      <c r="A102" s="41"/>
      <c r="C102" s="41"/>
    </row>
    <row r="103" spans="1:3" ht="24" customHeight="1">
      <c r="A103" s="41"/>
      <c r="C103" s="41"/>
    </row>
    <row r="104" spans="1:3" ht="24" customHeight="1">
      <c r="A104" s="41"/>
      <c r="C104" s="41"/>
    </row>
    <row r="105" spans="1:3" ht="24" customHeight="1">
      <c r="A105" s="41"/>
      <c r="C105" s="41"/>
    </row>
    <row r="106" spans="1:3" ht="24" customHeight="1">
      <c r="A106" s="41"/>
      <c r="C106" s="41"/>
    </row>
  </sheetData>
  <mergeCells count="7">
    <mergeCell ref="C1:K1"/>
    <mergeCell ref="C2:K2"/>
    <mergeCell ref="C3:K3"/>
    <mergeCell ref="C5:K5"/>
    <mergeCell ref="E7:H7"/>
    <mergeCell ref="I7:K7"/>
    <mergeCell ref="C4:K4"/>
  </mergeCells>
  <pageMargins left="0.8" right="0.3" top="1" bottom="0.5" header="0.5" footer="0.3"/>
  <pageSetup paperSize="9" scale="7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D63"/>
  <sheetViews>
    <sheetView showGridLines="0" view="pageBreakPreview" topLeftCell="A3" zoomScaleNormal="100" zoomScaleSheetLayoutView="100" workbookViewId="0">
      <selection activeCell="V13" sqref="V13"/>
    </sheetView>
  </sheetViews>
  <sheetFormatPr defaultColWidth="9.09765625" defaultRowHeight="24" customHeight="1"/>
  <cols>
    <col min="1" max="1" width="40" style="54" customWidth="1"/>
    <col min="2" max="2" width="8.8984375" style="54" customWidth="1"/>
    <col min="3" max="3" width="2.69921875" style="54" customWidth="1"/>
    <col min="4" max="4" width="13.09765625" style="54" customWidth="1"/>
    <col min="5" max="6" width="1.09765625" style="54" customWidth="1"/>
    <col min="7" max="7" width="13.8984375" style="54" bestFit="1" customWidth="1"/>
    <col min="8" max="9" width="1.09765625" style="54" customWidth="1"/>
    <col min="10" max="10" width="15" style="54" bestFit="1" customWidth="1"/>
    <col min="11" max="12" width="1" style="54" customWidth="1"/>
    <col min="13" max="13" width="12.59765625" style="54" bestFit="1" customWidth="1"/>
    <col min="14" max="15" width="1" style="54" customWidth="1"/>
    <col min="16" max="16" width="13.8984375" style="54" bestFit="1" customWidth="1"/>
    <col min="17" max="17" width="1" style="54" customWidth="1"/>
    <col min="18" max="18" width="3" style="54" customWidth="1"/>
    <col min="19" max="19" width="31" style="54" customWidth="1"/>
    <col min="20" max="20" width="1.09765625" style="54" customWidth="1"/>
    <col min="21" max="21" width="0.8984375" style="54" customWidth="1"/>
    <col min="22" max="22" width="13.8984375" style="54" bestFit="1" customWidth="1"/>
    <col min="23" max="24" width="0.69921875" style="54" customWidth="1"/>
    <col min="25" max="25" width="12.59765625" style="54" bestFit="1" customWidth="1"/>
    <col min="26" max="27" width="0.59765625" style="54" customWidth="1"/>
    <col min="28" max="28" width="13.59765625" style="54" customWidth="1"/>
    <col min="29" max="29" width="16.3984375" style="54" bestFit="1" customWidth="1"/>
    <col min="30" max="30" width="10.3984375" style="54" bestFit="1" customWidth="1"/>
    <col min="31" max="16384" width="9.09765625" style="54"/>
  </cols>
  <sheetData>
    <row r="1" spans="1:30" ht="26">
      <c r="A1" s="254" t="str">
        <f>งบดุล!A1</f>
        <v>บริษัท สเปเชี่ยลตี้ เนเชอรัล โปรดักส์ จำกัด (มหาชน) และบริษัทย่อย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</row>
    <row r="2" spans="1:30" ht="24" customHeight="1">
      <c r="A2" s="254" t="s">
        <v>139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</row>
    <row r="3" spans="1:30" ht="26">
      <c r="A3" s="254" t="s">
        <v>157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</row>
    <row r="4" spans="1:30" ht="26">
      <c r="A4" s="254" t="s">
        <v>101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</row>
    <row r="5" spans="1:30" ht="24" customHeight="1">
      <c r="A5" s="255" t="s">
        <v>61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55"/>
    </row>
    <row r="6" spans="1:30" ht="9" customHeight="1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</row>
    <row r="7" spans="1:30" s="56" customFormat="1" ht="22.4" customHeight="1">
      <c r="A7" s="149"/>
      <c r="B7" s="150"/>
      <c r="C7" s="252" t="s">
        <v>0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</row>
    <row r="8" spans="1:30" s="56" customFormat="1" ht="22.4" customHeight="1">
      <c r="A8" s="149"/>
      <c r="B8" s="151"/>
      <c r="C8" s="252" t="s">
        <v>121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150"/>
      <c r="Y8" s="152" t="s">
        <v>76</v>
      </c>
      <c r="Z8" s="150"/>
      <c r="AA8" s="250" t="s">
        <v>21</v>
      </c>
      <c r="AB8" s="250"/>
    </row>
    <row r="9" spans="1:30" s="56" customFormat="1" ht="22.4" customHeight="1">
      <c r="A9" s="149"/>
      <c r="B9" s="151"/>
      <c r="C9" s="251" t="s">
        <v>39</v>
      </c>
      <c r="D9" s="251"/>
      <c r="E9" s="150"/>
      <c r="F9" s="150"/>
      <c r="G9" s="150" t="s">
        <v>87</v>
      </c>
      <c r="H9" s="150"/>
      <c r="I9" s="150"/>
      <c r="J9" s="150" t="s">
        <v>133</v>
      </c>
      <c r="K9" s="252" t="s">
        <v>10</v>
      </c>
      <c r="L9" s="252"/>
      <c r="M9" s="252"/>
      <c r="N9" s="252"/>
      <c r="O9" s="252"/>
      <c r="P9" s="252"/>
      <c r="Q9" s="150"/>
      <c r="R9" s="253" t="s">
        <v>48</v>
      </c>
      <c r="S9" s="253"/>
      <c r="T9" s="253"/>
      <c r="U9" s="153"/>
      <c r="V9" s="154" t="s">
        <v>21</v>
      </c>
      <c r="W9" s="155"/>
      <c r="X9" s="156"/>
      <c r="Y9" s="157" t="s">
        <v>77</v>
      </c>
      <c r="Z9" s="150"/>
      <c r="AA9" s="250" t="s">
        <v>42</v>
      </c>
      <c r="AB9" s="250"/>
    </row>
    <row r="10" spans="1:30" s="56" customFormat="1" ht="22.4" customHeight="1">
      <c r="A10" s="149"/>
      <c r="B10" s="149"/>
      <c r="C10" s="250" t="s">
        <v>38</v>
      </c>
      <c r="D10" s="250"/>
      <c r="E10" s="250"/>
      <c r="F10" s="150"/>
      <c r="G10" s="150" t="s">
        <v>74</v>
      </c>
      <c r="H10" s="150"/>
      <c r="I10" s="150"/>
      <c r="J10" s="150" t="s">
        <v>105</v>
      </c>
      <c r="K10" s="151"/>
      <c r="L10" s="251" t="s">
        <v>11</v>
      </c>
      <c r="M10" s="251"/>
      <c r="N10" s="251"/>
      <c r="O10" s="250" t="s">
        <v>28</v>
      </c>
      <c r="P10" s="250"/>
      <c r="Q10" s="250"/>
      <c r="R10" s="157"/>
      <c r="S10" s="158" t="s">
        <v>90</v>
      </c>
      <c r="T10" s="155"/>
      <c r="U10" s="155"/>
      <c r="V10" s="157" t="s">
        <v>122</v>
      </c>
      <c r="W10" s="157"/>
      <c r="X10" s="152"/>
      <c r="Y10" s="152" t="s">
        <v>78</v>
      </c>
      <c r="Z10" s="152"/>
      <c r="AA10" s="151"/>
      <c r="AB10" s="151"/>
    </row>
    <row r="11" spans="1:30" s="56" customFormat="1" ht="22.4" customHeight="1">
      <c r="A11" s="159"/>
      <c r="B11" s="159"/>
      <c r="C11" s="151"/>
      <c r="D11" s="151"/>
      <c r="E11" s="151"/>
      <c r="F11" s="150"/>
      <c r="G11" s="151"/>
      <c r="H11" s="150"/>
      <c r="I11" s="150"/>
      <c r="J11" s="150" t="s">
        <v>103</v>
      </c>
      <c r="K11" s="150"/>
      <c r="L11" s="250" t="s">
        <v>82</v>
      </c>
      <c r="M11" s="250"/>
      <c r="N11" s="250"/>
      <c r="O11" s="151"/>
      <c r="P11" s="151"/>
      <c r="Q11" s="151"/>
      <c r="R11" s="150"/>
      <c r="S11" s="160" t="s">
        <v>172</v>
      </c>
      <c r="T11" s="157"/>
      <c r="U11" s="155"/>
      <c r="V11" s="157" t="s">
        <v>75</v>
      </c>
      <c r="W11" s="155"/>
      <c r="X11" s="152"/>
      <c r="Y11" s="151"/>
      <c r="Z11" s="152"/>
      <c r="AA11" s="151"/>
      <c r="AB11" s="151"/>
    </row>
    <row r="12" spans="1:30" s="56" customFormat="1" ht="22.4" customHeight="1">
      <c r="A12" s="159"/>
      <c r="B12" s="159"/>
      <c r="C12" s="159"/>
      <c r="D12" s="159"/>
      <c r="E12" s="159"/>
      <c r="F12" s="159"/>
      <c r="G12" s="150"/>
      <c r="H12" s="159"/>
      <c r="I12" s="159"/>
      <c r="J12" s="150" t="s">
        <v>104</v>
      </c>
      <c r="K12" s="151"/>
      <c r="L12" s="250" t="s">
        <v>83</v>
      </c>
      <c r="M12" s="250"/>
      <c r="N12" s="250"/>
      <c r="O12" s="159"/>
      <c r="P12" s="159"/>
      <c r="Q12" s="159"/>
      <c r="R12" s="155"/>
      <c r="S12" s="157" t="s">
        <v>84</v>
      </c>
      <c r="T12" s="157"/>
      <c r="U12" s="155"/>
      <c r="V12" s="157" t="s">
        <v>86</v>
      </c>
      <c r="W12" s="155"/>
      <c r="X12" s="157"/>
      <c r="Y12" s="151"/>
      <c r="Z12" s="157"/>
      <c r="AA12" s="151"/>
      <c r="AB12" s="151"/>
    </row>
    <row r="13" spans="1:30" s="56" customFormat="1" ht="20.9" customHeight="1">
      <c r="A13" s="159"/>
      <c r="B13" s="159"/>
      <c r="C13" s="159"/>
      <c r="D13" s="159"/>
      <c r="E13" s="159"/>
      <c r="F13" s="159"/>
      <c r="G13" s="150"/>
      <c r="H13" s="159"/>
      <c r="I13" s="159"/>
      <c r="J13" s="151"/>
      <c r="K13" s="151"/>
      <c r="L13" s="151"/>
      <c r="M13" s="151"/>
      <c r="N13" s="151"/>
      <c r="O13" s="159"/>
      <c r="P13" s="159"/>
      <c r="Q13" s="159"/>
      <c r="R13" s="161"/>
      <c r="S13" s="162" t="s">
        <v>85</v>
      </c>
      <c r="T13" s="157"/>
      <c r="U13" s="151"/>
      <c r="V13" s="151"/>
      <c r="W13" s="151"/>
      <c r="X13" s="157"/>
      <c r="Y13" s="151"/>
      <c r="Z13" s="157"/>
      <c r="AA13" s="159"/>
      <c r="AB13" s="159"/>
    </row>
    <row r="14" spans="1:30" s="56" customFormat="1" ht="22.4" customHeight="1">
      <c r="A14" s="159"/>
      <c r="B14" s="159"/>
      <c r="C14" s="159"/>
      <c r="D14" s="159"/>
      <c r="E14" s="159"/>
      <c r="F14" s="159"/>
      <c r="G14" s="150"/>
      <c r="H14" s="159"/>
      <c r="I14" s="159"/>
      <c r="J14" s="150"/>
      <c r="K14" s="150"/>
      <c r="L14" s="150"/>
      <c r="M14" s="150"/>
      <c r="N14" s="150"/>
      <c r="O14" s="159"/>
      <c r="P14" s="159"/>
      <c r="Q14" s="159"/>
      <c r="R14" s="157"/>
      <c r="S14" s="157"/>
      <c r="T14" s="151"/>
      <c r="U14" s="157"/>
      <c r="V14" s="157"/>
      <c r="W14" s="157"/>
      <c r="X14" s="157"/>
      <c r="Y14" s="157"/>
      <c r="Z14" s="157"/>
      <c r="AA14" s="159"/>
      <c r="AB14" s="159"/>
    </row>
    <row r="15" spans="1:30" s="56" customFormat="1" ht="22.4" customHeight="1">
      <c r="A15" s="121" t="s">
        <v>170</v>
      </c>
      <c r="B15" s="159"/>
      <c r="C15" s="163"/>
      <c r="D15" s="164">
        <v>405000000</v>
      </c>
      <c r="E15" s="165"/>
      <c r="F15" s="165"/>
      <c r="G15" s="166">
        <v>370130335</v>
      </c>
      <c r="H15" s="165"/>
      <c r="I15" s="165"/>
      <c r="J15" s="166">
        <v>-1459276</v>
      </c>
      <c r="K15" s="165"/>
      <c r="L15" s="165"/>
      <c r="M15" s="166">
        <v>22500000</v>
      </c>
      <c r="N15" s="167"/>
      <c r="O15" s="167"/>
      <c r="P15" s="168">
        <v>64014874</v>
      </c>
      <c r="Q15" s="169"/>
      <c r="R15" s="169"/>
      <c r="S15" s="166">
        <v>5909229</v>
      </c>
      <c r="T15" s="151"/>
      <c r="U15" s="159"/>
      <c r="V15" s="166">
        <f>SUM(D15:S15)</f>
        <v>866095162</v>
      </c>
      <c r="W15" s="166"/>
      <c r="X15" s="166"/>
      <c r="Y15" s="166">
        <v>30582634</v>
      </c>
      <c r="Z15" s="166"/>
      <c r="AA15" s="166"/>
      <c r="AB15" s="166">
        <f>SUM(V15:Y15)</f>
        <v>896677796</v>
      </c>
      <c r="AC15" s="64"/>
      <c r="AD15" s="7"/>
    </row>
    <row r="16" spans="1:30" s="56" customFormat="1" ht="22.4" customHeight="1">
      <c r="A16" s="121" t="s">
        <v>81</v>
      </c>
      <c r="B16" s="159"/>
      <c r="C16" s="163"/>
      <c r="D16" s="101"/>
      <c r="E16" s="165"/>
      <c r="F16" s="165"/>
      <c r="G16" s="101"/>
      <c r="H16" s="165"/>
      <c r="I16" s="165"/>
      <c r="J16" s="170"/>
      <c r="K16" s="165"/>
      <c r="L16" s="165"/>
      <c r="M16" s="166"/>
      <c r="N16" s="167"/>
      <c r="O16" s="167"/>
      <c r="P16" s="171"/>
      <c r="Q16" s="169"/>
      <c r="R16" s="101"/>
      <c r="S16" s="172"/>
      <c r="T16" s="101"/>
      <c r="U16" s="101"/>
      <c r="V16" s="101"/>
      <c r="W16" s="159"/>
      <c r="X16" s="159"/>
      <c r="Y16" s="101"/>
      <c r="Z16" s="159"/>
      <c r="AA16" s="169"/>
      <c r="AB16" s="173"/>
      <c r="AC16" s="64"/>
      <c r="AD16" s="7"/>
    </row>
    <row r="17" spans="1:30" s="56" customFormat="1" ht="22.4" customHeight="1">
      <c r="A17" s="174" t="s">
        <v>118</v>
      </c>
      <c r="B17" s="163"/>
      <c r="C17" s="163"/>
      <c r="D17" s="101">
        <v>0</v>
      </c>
      <c r="E17" s="175"/>
      <c r="F17" s="175"/>
      <c r="G17" s="101">
        <v>0</v>
      </c>
      <c r="H17" s="175"/>
      <c r="I17" s="175"/>
      <c r="J17" s="101">
        <v>0</v>
      </c>
      <c r="K17" s="175"/>
      <c r="L17" s="175"/>
      <c r="M17" s="101">
        <v>0</v>
      </c>
      <c r="N17" s="167"/>
      <c r="O17" s="167"/>
      <c r="P17" s="168">
        <v>19768617</v>
      </c>
      <c r="Q17" s="169"/>
      <c r="R17" s="169"/>
      <c r="S17" s="101">
        <v>0</v>
      </c>
      <c r="T17" s="151"/>
      <c r="U17" s="159"/>
      <c r="V17" s="170">
        <f>SUM(D17:S17)</f>
        <v>19768617</v>
      </c>
      <c r="W17" s="159"/>
      <c r="X17" s="159"/>
      <c r="Y17" s="176">
        <v>-211682</v>
      </c>
      <c r="Z17" s="159"/>
      <c r="AA17" s="169"/>
      <c r="AB17" s="168">
        <f>SUM(V17:Y17)</f>
        <v>19556935</v>
      </c>
      <c r="AC17" s="64"/>
      <c r="AD17" s="5"/>
    </row>
    <row r="18" spans="1:30" s="56" customFormat="1" ht="22.4" customHeight="1" thickBot="1">
      <c r="A18" s="159" t="s">
        <v>158</v>
      </c>
      <c r="B18" s="159"/>
      <c r="C18" s="163"/>
      <c r="D18" s="177">
        <f>SUM(D15:D17)</f>
        <v>405000000</v>
      </c>
      <c r="E18" s="165"/>
      <c r="F18" s="165"/>
      <c r="G18" s="178">
        <f>SUM(G15:G17)</f>
        <v>370130335</v>
      </c>
      <c r="H18" s="165"/>
      <c r="I18" s="165"/>
      <c r="J18" s="178">
        <f>SUM(J15:J17)</f>
        <v>-1459276</v>
      </c>
      <c r="K18" s="165"/>
      <c r="L18" s="165"/>
      <c r="M18" s="179">
        <f>SUM(M15:M17)</f>
        <v>22500000</v>
      </c>
      <c r="N18" s="167"/>
      <c r="O18" s="167"/>
      <c r="P18" s="179">
        <f>SUM(P15:P17)</f>
        <v>83783491</v>
      </c>
      <c r="Q18" s="169"/>
      <c r="R18" s="169"/>
      <c r="S18" s="179">
        <f>SUM(S15:S17)</f>
        <v>5909229</v>
      </c>
      <c r="T18" s="151"/>
      <c r="U18" s="159"/>
      <c r="V18" s="179">
        <f>SUM(V15:V17)</f>
        <v>885863779</v>
      </c>
      <c r="W18" s="159"/>
      <c r="X18" s="159"/>
      <c r="Y18" s="179">
        <f>SUM(Y15:Z17)</f>
        <v>30370952</v>
      </c>
      <c r="Z18" s="159"/>
      <c r="AA18" s="169"/>
      <c r="AB18" s="179">
        <f>SUM(AB15:AB17)</f>
        <v>916234731</v>
      </c>
      <c r="AC18" s="17"/>
      <c r="AD18" s="28"/>
    </row>
    <row r="19" spans="1:30" s="56" customFormat="1" ht="22.4" customHeight="1" thickTop="1">
      <c r="A19" s="159"/>
      <c r="B19" s="159"/>
      <c r="C19" s="150"/>
      <c r="D19" s="18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81"/>
      <c r="Q19" s="150"/>
      <c r="R19" s="150"/>
      <c r="S19" s="181"/>
      <c r="T19" s="151"/>
      <c r="U19" s="150"/>
      <c r="V19" s="150"/>
      <c r="W19" s="150"/>
      <c r="X19" s="150"/>
      <c r="Y19" s="150"/>
      <c r="Z19" s="150"/>
      <c r="AA19" s="150"/>
      <c r="AB19" s="182"/>
      <c r="AC19" s="17"/>
      <c r="AD19" s="55"/>
    </row>
    <row r="20" spans="1:30" s="56" customFormat="1" ht="22.4" customHeight="1">
      <c r="A20" s="121" t="s">
        <v>171</v>
      </c>
      <c r="B20" s="159"/>
      <c r="C20" s="163"/>
      <c r="D20" s="164">
        <v>405000000</v>
      </c>
      <c r="E20" s="165"/>
      <c r="F20" s="165"/>
      <c r="G20" s="166">
        <v>370130335</v>
      </c>
      <c r="H20" s="165"/>
      <c r="I20" s="165"/>
      <c r="J20" s="171">
        <v>-1459276</v>
      </c>
      <c r="K20" s="165"/>
      <c r="L20" s="165"/>
      <c r="M20" s="166">
        <v>28500000</v>
      </c>
      <c r="N20" s="167"/>
      <c r="O20" s="167"/>
      <c r="P20" s="166">
        <v>88960919</v>
      </c>
      <c r="Q20" s="169"/>
      <c r="R20" s="169"/>
      <c r="S20" s="166">
        <v>5909229</v>
      </c>
      <c r="T20" s="151"/>
      <c r="U20" s="159"/>
      <c r="V20" s="166">
        <f>SUM(D20:S20)</f>
        <v>897041207</v>
      </c>
      <c r="W20" s="159"/>
      <c r="X20" s="159"/>
      <c r="Y20" s="166">
        <v>28174383</v>
      </c>
      <c r="Z20" s="159"/>
      <c r="AA20" s="169"/>
      <c r="AB20" s="166">
        <v>925215590</v>
      </c>
      <c r="AC20" s="64"/>
      <c r="AD20" s="7"/>
    </row>
    <row r="21" spans="1:30" s="56" customFormat="1" ht="22.4" customHeight="1">
      <c r="A21" s="121" t="s">
        <v>81</v>
      </c>
      <c r="B21" s="159"/>
      <c r="C21" s="163"/>
      <c r="D21" s="101"/>
      <c r="E21" s="165"/>
      <c r="F21" s="165"/>
      <c r="G21" s="101"/>
      <c r="H21" s="165"/>
      <c r="I21" s="165"/>
      <c r="J21" s="101"/>
      <c r="K21" s="165"/>
      <c r="L21" s="165"/>
      <c r="M21" s="101"/>
      <c r="N21" s="167"/>
      <c r="O21" s="167"/>
      <c r="P21" s="101"/>
      <c r="Q21" s="169"/>
      <c r="R21" s="101"/>
      <c r="S21" s="101"/>
      <c r="T21" s="101"/>
      <c r="U21" s="101"/>
      <c r="V21" s="101"/>
      <c r="W21" s="159"/>
      <c r="X21" s="159"/>
      <c r="Y21" s="101"/>
      <c r="Z21" s="101"/>
      <c r="AA21" s="101"/>
      <c r="AB21" s="101"/>
      <c r="AC21" s="64"/>
      <c r="AD21" s="7"/>
    </row>
    <row r="22" spans="1:30" s="56" customFormat="1" ht="22.4" customHeight="1">
      <c r="A22" s="174" t="s">
        <v>118</v>
      </c>
      <c r="B22" s="163"/>
      <c r="C22" s="163"/>
      <c r="D22" s="101">
        <v>0</v>
      </c>
      <c r="E22" s="175"/>
      <c r="F22" s="175"/>
      <c r="G22" s="101">
        <v>0</v>
      </c>
      <c r="H22" s="175"/>
      <c r="I22" s="175"/>
      <c r="J22" s="101">
        <v>0</v>
      </c>
      <c r="K22" s="175"/>
      <c r="L22" s="175"/>
      <c r="M22" s="101">
        <v>0</v>
      </c>
      <c r="N22" s="167"/>
      <c r="O22" s="167"/>
      <c r="P22" s="166">
        <f>'กำไร 3 เดือน'!E38</f>
        <v>26551563</v>
      </c>
      <c r="Q22" s="169"/>
      <c r="R22" s="169"/>
      <c r="S22" s="166">
        <f>'กำไร 3 เดือน'!E34</f>
        <v>-930946</v>
      </c>
      <c r="T22" s="151"/>
      <c r="U22" s="159"/>
      <c r="V22" s="168">
        <f>SUM(D22:S22)</f>
        <v>25620617</v>
      </c>
      <c r="W22" s="159"/>
      <c r="X22" s="159"/>
      <c r="Y22" s="176">
        <f>'กำไร 3 เดือน'!E39</f>
        <v>-903518</v>
      </c>
      <c r="Z22" s="159"/>
      <c r="AA22" s="169"/>
      <c r="AB22" s="168">
        <f t="shared" ref="AB22" si="0">SUM(V22:Y22)</f>
        <v>24717099</v>
      </c>
      <c r="AC22" s="65"/>
      <c r="AD22" s="5"/>
    </row>
    <row r="23" spans="1:30" s="56" customFormat="1" ht="22.4" customHeight="1" thickBot="1">
      <c r="A23" s="159" t="s">
        <v>159</v>
      </c>
      <c r="B23" s="159"/>
      <c r="C23" s="163"/>
      <c r="D23" s="177">
        <f>SUM(D20:D22)</f>
        <v>405000000</v>
      </c>
      <c r="E23" s="165"/>
      <c r="F23" s="165"/>
      <c r="G23" s="178">
        <f>SUM(G20:G22)</f>
        <v>370130335</v>
      </c>
      <c r="H23" s="165"/>
      <c r="I23" s="165"/>
      <c r="J23" s="178">
        <f>SUM(J20:J22)</f>
        <v>-1459276</v>
      </c>
      <c r="K23" s="165"/>
      <c r="L23" s="165"/>
      <c r="M23" s="179">
        <f>SUM(M20:M22)</f>
        <v>28500000</v>
      </c>
      <c r="N23" s="167"/>
      <c r="O23" s="167"/>
      <c r="P23" s="179">
        <f>SUM(P20:P22)</f>
        <v>115512482</v>
      </c>
      <c r="Q23" s="169"/>
      <c r="R23" s="169"/>
      <c r="S23" s="178">
        <f>SUM(S20:S22)</f>
        <v>4978283</v>
      </c>
      <c r="T23" s="151"/>
      <c r="U23" s="159"/>
      <c r="V23" s="178">
        <f>SUM(V20:V22)</f>
        <v>922661824</v>
      </c>
      <c r="W23" s="159"/>
      <c r="X23" s="159"/>
      <c r="Y23" s="178">
        <f>SUM(Y20:Y22)</f>
        <v>27270865</v>
      </c>
      <c r="Z23" s="159"/>
      <c r="AA23" s="169"/>
      <c r="AB23" s="178">
        <f>SUM(AB20:AB22)</f>
        <v>949932689</v>
      </c>
      <c r="AC23" s="65">
        <f>AB23-'งบดุล 2'!D64</f>
        <v>0</v>
      </c>
      <c r="AD23" s="7"/>
    </row>
    <row r="24" spans="1:30" s="56" customFormat="1" ht="22.4" customHeight="1" thickTop="1">
      <c r="A24" s="159"/>
      <c r="B24" s="159"/>
      <c r="C24" s="163"/>
      <c r="D24" s="164"/>
      <c r="E24" s="165"/>
      <c r="F24" s="165"/>
      <c r="G24" s="183"/>
      <c r="H24" s="165"/>
      <c r="I24" s="165"/>
      <c r="J24" s="183"/>
      <c r="K24" s="165"/>
      <c r="L24" s="165"/>
      <c r="M24" s="166"/>
      <c r="N24" s="167"/>
      <c r="O24" s="167"/>
      <c r="P24" s="166"/>
      <c r="Q24" s="169"/>
      <c r="R24" s="169"/>
      <c r="S24" s="183"/>
      <c r="T24" s="151"/>
      <c r="U24" s="159"/>
      <c r="V24" s="183"/>
      <c r="W24" s="159"/>
      <c r="X24" s="159"/>
      <c r="Y24" s="183"/>
      <c r="Z24" s="159"/>
      <c r="AA24" s="169"/>
      <c r="AB24" s="183"/>
      <c r="AC24" s="65"/>
      <c r="AD24" s="7"/>
    </row>
    <row r="25" spans="1:30" s="56" customFormat="1" ht="22.4" customHeight="1">
      <c r="A25" s="159"/>
      <c r="B25" s="159"/>
      <c r="C25" s="163"/>
      <c r="D25" s="164"/>
      <c r="E25" s="165"/>
      <c r="F25" s="165"/>
      <c r="G25" s="183"/>
      <c r="H25" s="165"/>
      <c r="I25" s="165"/>
      <c r="J25" s="183"/>
      <c r="K25" s="165"/>
      <c r="L25" s="165"/>
      <c r="M25" s="166"/>
      <c r="N25" s="167"/>
      <c r="O25" s="167"/>
      <c r="P25" s="166"/>
      <c r="Q25" s="169"/>
      <c r="R25" s="169"/>
      <c r="S25" s="183"/>
      <c r="T25" s="151"/>
      <c r="U25" s="159"/>
      <c r="V25" s="183"/>
      <c r="W25" s="159"/>
      <c r="X25" s="159"/>
      <c r="Y25" s="183"/>
      <c r="Z25" s="159"/>
      <c r="AA25" s="169"/>
      <c r="AB25" s="183"/>
      <c r="AC25" s="65"/>
      <c r="AD25" s="7"/>
    </row>
    <row r="26" spans="1:30" s="56" customFormat="1" ht="22.4" customHeight="1">
      <c r="A26" s="159"/>
      <c r="B26" s="159"/>
      <c r="C26" s="163"/>
      <c r="D26" s="164"/>
      <c r="E26" s="165"/>
      <c r="F26" s="165"/>
      <c r="G26" s="183"/>
      <c r="H26" s="165"/>
      <c r="I26" s="165"/>
      <c r="J26" s="183"/>
      <c r="K26" s="165"/>
      <c r="L26" s="165"/>
      <c r="M26" s="166"/>
      <c r="N26" s="167"/>
      <c r="O26" s="167"/>
      <c r="P26" s="166"/>
      <c r="Q26" s="169"/>
      <c r="R26" s="169"/>
      <c r="S26" s="183"/>
      <c r="T26" s="151"/>
      <c r="U26" s="159"/>
      <c r="V26" s="183"/>
      <c r="W26" s="159"/>
      <c r="X26" s="159"/>
      <c r="Y26" s="183"/>
      <c r="Z26" s="159"/>
      <c r="AA26" s="169"/>
      <c r="AB26" s="183"/>
      <c r="AC26" s="65"/>
      <c r="AD26" s="7"/>
    </row>
    <row r="27" spans="1:30" s="56" customFormat="1" ht="22.4" customHeight="1">
      <c r="A27" s="159"/>
      <c r="B27" s="159"/>
      <c r="C27" s="163"/>
      <c r="D27" s="164"/>
      <c r="E27" s="165"/>
      <c r="F27" s="165"/>
      <c r="G27" s="183"/>
      <c r="H27" s="165"/>
      <c r="I27" s="165"/>
      <c r="J27" s="183"/>
      <c r="K27" s="165"/>
      <c r="L27" s="165"/>
      <c r="M27" s="166"/>
      <c r="N27" s="167"/>
      <c r="O27" s="167"/>
      <c r="P27" s="166"/>
      <c r="Q27" s="169"/>
      <c r="R27" s="169"/>
      <c r="S27" s="183"/>
      <c r="T27" s="151"/>
      <c r="U27" s="159"/>
      <c r="V27" s="183"/>
      <c r="W27" s="159"/>
      <c r="X27" s="159"/>
      <c r="Y27" s="183"/>
      <c r="Z27" s="159"/>
      <c r="AA27" s="169"/>
      <c r="AB27" s="183"/>
      <c r="AC27" s="65"/>
      <c r="AD27" s="7"/>
    </row>
    <row r="28" spans="1:30" s="56" customFormat="1" ht="22.4" customHeight="1">
      <c r="A28" s="159"/>
      <c r="B28" s="159"/>
      <c r="C28" s="163"/>
      <c r="D28" s="164"/>
      <c r="E28" s="165"/>
      <c r="F28" s="165"/>
      <c r="G28" s="183"/>
      <c r="H28" s="165"/>
      <c r="I28" s="165"/>
      <c r="J28" s="183"/>
      <c r="K28" s="165"/>
      <c r="L28" s="165"/>
      <c r="M28" s="166"/>
      <c r="N28" s="167"/>
      <c r="O28" s="167"/>
      <c r="P28" s="166"/>
      <c r="Q28" s="169"/>
      <c r="R28" s="169"/>
      <c r="S28" s="183"/>
      <c r="T28" s="151"/>
      <c r="U28" s="159"/>
      <c r="V28" s="183"/>
      <c r="W28" s="159"/>
      <c r="X28" s="159"/>
      <c r="Y28" s="183"/>
      <c r="Z28" s="159"/>
      <c r="AA28" s="169"/>
      <c r="AB28" s="183"/>
      <c r="AC28" s="65"/>
      <c r="AD28" s="7"/>
    </row>
    <row r="29" spans="1:30" s="56" customFormat="1" ht="22.4" customHeight="1">
      <c r="A29" s="159"/>
      <c r="B29" s="159"/>
      <c r="C29" s="163"/>
      <c r="D29" s="164"/>
      <c r="E29" s="165"/>
      <c r="F29" s="165"/>
      <c r="G29" s="183"/>
      <c r="H29" s="165"/>
      <c r="I29" s="165"/>
      <c r="J29" s="183"/>
      <c r="K29" s="165"/>
      <c r="L29" s="165"/>
      <c r="M29" s="166"/>
      <c r="N29" s="167"/>
      <c r="O29" s="167"/>
      <c r="P29" s="166"/>
      <c r="Q29" s="169"/>
      <c r="R29" s="169"/>
      <c r="S29" s="183"/>
      <c r="T29" s="151"/>
      <c r="U29" s="159"/>
      <c r="V29" s="183"/>
      <c r="W29" s="159"/>
      <c r="X29" s="159"/>
      <c r="Y29" s="183"/>
      <c r="Z29" s="159"/>
      <c r="AA29" s="169"/>
      <c r="AB29" s="183"/>
      <c r="AC29" s="65"/>
      <c r="AD29" s="7"/>
    </row>
    <row r="30" spans="1:30" s="56" customFormat="1" ht="22.4" customHeight="1">
      <c r="A30" s="159"/>
      <c r="B30" s="159"/>
      <c r="C30" s="163"/>
      <c r="D30" s="164"/>
      <c r="E30" s="165"/>
      <c r="F30" s="165"/>
      <c r="G30" s="183"/>
      <c r="H30" s="165"/>
      <c r="I30" s="165"/>
      <c r="J30" s="183"/>
      <c r="K30" s="165"/>
      <c r="L30" s="165"/>
      <c r="M30" s="166"/>
      <c r="N30" s="167"/>
      <c r="O30" s="167"/>
      <c r="P30" s="166"/>
      <c r="Q30" s="169"/>
      <c r="R30" s="169"/>
      <c r="S30" s="183"/>
      <c r="T30" s="151"/>
      <c r="U30" s="159"/>
      <c r="V30" s="183"/>
      <c r="W30" s="159"/>
      <c r="X30" s="159"/>
      <c r="Y30" s="183"/>
      <c r="Z30" s="159"/>
      <c r="AA30" s="169"/>
      <c r="AB30" s="183"/>
      <c r="AC30" s="65"/>
      <c r="AD30" s="7"/>
    </row>
    <row r="31" spans="1:30" s="56" customFormat="1" ht="22.4" customHeight="1">
      <c r="A31" s="159"/>
      <c r="B31" s="159"/>
      <c r="C31" s="163"/>
      <c r="D31" s="164"/>
      <c r="E31" s="165"/>
      <c r="F31" s="165"/>
      <c r="G31" s="183"/>
      <c r="H31" s="165"/>
      <c r="I31" s="165"/>
      <c r="J31" s="183"/>
      <c r="K31" s="165"/>
      <c r="L31" s="165"/>
      <c r="M31" s="166"/>
      <c r="N31" s="167"/>
      <c r="O31" s="167"/>
      <c r="P31" s="166"/>
      <c r="Q31" s="169"/>
      <c r="R31" s="169"/>
      <c r="S31" s="183"/>
      <c r="T31" s="151"/>
      <c r="U31" s="159"/>
      <c r="V31" s="183"/>
      <c r="W31" s="159"/>
      <c r="X31" s="159"/>
      <c r="Y31" s="183"/>
      <c r="Z31" s="159"/>
      <c r="AA31" s="169"/>
      <c r="AB31" s="183"/>
      <c r="AC31" s="65"/>
      <c r="AD31" s="7"/>
    </row>
    <row r="32" spans="1:30" s="56" customFormat="1" ht="22.4" customHeight="1">
      <c r="A32" s="118" t="s">
        <v>131</v>
      </c>
      <c r="B32" s="159"/>
      <c r="C32" s="163"/>
      <c r="D32" s="164"/>
      <c r="E32" s="165"/>
      <c r="F32" s="165"/>
      <c r="G32" s="183"/>
      <c r="H32" s="165"/>
      <c r="I32" s="165"/>
      <c r="J32" s="183"/>
      <c r="K32" s="165"/>
      <c r="L32" s="165"/>
      <c r="M32" s="166"/>
      <c r="N32" s="167"/>
      <c r="O32" s="167"/>
      <c r="P32" s="166"/>
      <c r="Q32" s="169"/>
      <c r="R32" s="169"/>
      <c r="S32" s="183"/>
      <c r="T32" s="151"/>
      <c r="U32" s="159"/>
      <c r="V32" s="183"/>
      <c r="W32" s="159"/>
      <c r="X32" s="159"/>
      <c r="Y32" s="183"/>
      <c r="Z32" s="159"/>
      <c r="AA32" s="169"/>
      <c r="AB32" s="183"/>
      <c r="AC32" s="65"/>
      <c r="AD32" s="7"/>
    </row>
    <row r="33" spans="1:3" s="11" customFormat="1" ht="24" customHeight="1">
      <c r="A33" s="66"/>
      <c r="B33" s="12"/>
      <c r="C33" s="14"/>
    </row>
    <row r="47" spans="1:3" ht="24" customHeight="1">
      <c r="A47" s="66"/>
    </row>
    <row r="50" spans="2:29" ht="24" customHeight="1">
      <c r="D50" s="6"/>
      <c r="E50" s="7"/>
      <c r="F50" s="7"/>
      <c r="G50" s="10"/>
      <c r="H50" s="7"/>
      <c r="I50" s="7"/>
      <c r="J50" s="10"/>
      <c r="K50" s="7"/>
      <c r="L50" s="7"/>
      <c r="M50" s="10"/>
      <c r="N50" s="8"/>
      <c r="O50" s="8"/>
      <c r="P50" s="16"/>
      <c r="Q50" s="9"/>
      <c r="R50" s="9"/>
      <c r="S50" s="10"/>
      <c r="T50" s="57"/>
      <c r="U50" s="63"/>
      <c r="V50" s="10"/>
      <c r="W50" s="10"/>
      <c r="X50" s="10"/>
      <c r="Y50" s="10"/>
      <c r="Z50" s="10"/>
      <c r="AA50" s="10"/>
      <c r="AB50" s="10"/>
      <c r="AC50" s="7"/>
    </row>
    <row r="62" spans="2:29" ht="24" customHeight="1">
      <c r="D62" s="67"/>
    </row>
    <row r="63" spans="2:29" ht="24" customHeight="1">
      <c r="B63" s="62" t="s">
        <v>136</v>
      </c>
    </row>
  </sheetData>
  <mergeCells count="17">
    <mergeCell ref="A1:AB1"/>
    <mergeCell ref="A2:AB2"/>
    <mergeCell ref="A3:AB3"/>
    <mergeCell ref="A4:AB4"/>
    <mergeCell ref="AA8:AB8"/>
    <mergeCell ref="C8:W8"/>
    <mergeCell ref="A5:AB5"/>
    <mergeCell ref="L12:N12"/>
    <mergeCell ref="C10:E10"/>
    <mergeCell ref="L10:N10"/>
    <mergeCell ref="L11:N11"/>
    <mergeCell ref="C7:AB7"/>
    <mergeCell ref="K9:P9"/>
    <mergeCell ref="O10:Q10"/>
    <mergeCell ref="C9:D9"/>
    <mergeCell ref="AA9:AB9"/>
    <mergeCell ref="R9:T9"/>
  </mergeCells>
  <pageMargins left="0.8" right="0.25" top="1" bottom="0.5" header="0.6" footer="0.3"/>
  <pageSetup paperSize="9" scale="70" fitToHeight="0" orientation="landscape" r:id="rId1"/>
  <headerFooter alignWithMargins="0"/>
  <rowBreaks count="2" manualBreakCount="2">
    <brk id="32" max="32" man="1"/>
    <brk id="33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T63"/>
  <sheetViews>
    <sheetView showGridLines="0" view="pageBreakPreview" zoomScaleNormal="90" zoomScaleSheetLayoutView="100" workbookViewId="0">
      <selection activeCell="N9" sqref="N9:P9"/>
    </sheetView>
  </sheetViews>
  <sheetFormatPr defaultColWidth="9.09765625" defaultRowHeight="24" customHeight="1"/>
  <cols>
    <col min="1" max="1" width="59.69921875" style="54" customWidth="1"/>
    <col min="2" max="2" width="8.59765625" style="54" customWidth="1"/>
    <col min="3" max="3" width="1.3984375" style="54" customWidth="1"/>
    <col min="4" max="4" width="1.8984375" style="54" customWidth="1"/>
    <col min="5" max="5" width="17.09765625" style="54" customWidth="1"/>
    <col min="6" max="6" width="1.09765625" style="54" customWidth="1"/>
    <col min="7" max="7" width="17.09765625" style="54" customWidth="1"/>
    <col min="8" max="8" width="2.09765625" style="54" customWidth="1"/>
    <col min="9" max="9" width="17.09765625" style="54" customWidth="1"/>
    <col min="10" max="10" width="1.8984375" style="54" customWidth="1"/>
    <col min="11" max="11" width="17.09765625" style="54" customWidth="1"/>
    <col min="12" max="12" width="1.3984375" style="54" customWidth="1"/>
    <col min="13" max="13" width="0.8984375" style="54" customWidth="1"/>
    <col min="14" max="14" width="6.09765625" style="54" customWidth="1"/>
    <col min="15" max="15" width="25.59765625" style="54" customWidth="1"/>
    <col min="16" max="17" width="1.09765625" style="54" customWidth="1"/>
    <col min="18" max="18" width="17.09765625" style="54" customWidth="1"/>
    <col min="19" max="19" width="14.59765625" style="54" customWidth="1"/>
    <col min="20" max="16384" width="9.09765625" style="54"/>
  </cols>
  <sheetData>
    <row r="1" spans="1:18" ht="26">
      <c r="A1" s="245" t="str">
        <f>งบดุล!A1</f>
        <v>บริษัท สเปเชี่ยลตี้ เนเชอรัล โปรดักส์ จำกัด (มหาชน) และบริษัทย่อย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</row>
    <row r="2" spans="1:18" ht="24" customHeight="1">
      <c r="A2" s="245" t="s">
        <v>140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</row>
    <row r="3" spans="1:18" ht="26">
      <c r="A3" s="245" t="s">
        <v>157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</row>
    <row r="4" spans="1:18" ht="26">
      <c r="A4" s="245" t="s">
        <v>101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</row>
    <row r="5" spans="1:18" ht="24" customHeight="1">
      <c r="A5" s="258" t="s">
        <v>61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</row>
    <row r="6" spans="1:18" ht="9" customHeight="1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49"/>
      <c r="P6" s="149"/>
      <c r="Q6" s="149"/>
      <c r="R6" s="184"/>
    </row>
    <row r="7" spans="1:18" ht="26.9" customHeight="1">
      <c r="A7" s="184"/>
      <c r="B7" s="150"/>
      <c r="C7" s="150"/>
      <c r="D7" s="252" t="s">
        <v>27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</row>
    <row r="8" spans="1:18" ht="26.9" customHeight="1">
      <c r="A8" s="184"/>
      <c r="B8" s="151"/>
      <c r="C8" s="151"/>
      <c r="D8" s="184"/>
      <c r="E8" s="76" t="s">
        <v>39</v>
      </c>
      <c r="F8" s="184"/>
      <c r="G8" s="76" t="s">
        <v>87</v>
      </c>
      <c r="H8" s="257" t="s">
        <v>10</v>
      </c>
      <c r="I8" s="257"/>
      <c r="J8" s="257"/>
      <c r="K8" s="257"/>
      <c r="L8" s="76"/>
      <c r="M8" s="257" t="s">
        <v>48</v>
      </c>
      <c r="N8" s="257"/>
      <c r="O8" s="257"/>
      <c r="P8" s="257"/>
      <c r="Q8" s="257"/>
      <c r="R8" s="76" t="s">
        <v>21</v>
      </c>
    </row>
    <row r="9" spans="1:18" s="56" customFormat="1" ht="22.4" customHeight="1">
      <c r="A9" s="185"/>
      <c r="B9" s="151"/>
      <c r="C9" s="151"/>
      <c r="D9" s="120"/>
      <c r="E9" s="76" t="s">
        <v>38</v>
      </c>
      <c r="F9" s="76"/>
      <c r="G9" s="76" t="s">
        <v>74</v>
      </c>
      <c r="H9" s="151"/>
      <c r="I9" s="76" t="s">
        <v>11</v>
      </c>
      <c r="J9" s="151"/>
      <c r="K9" s="76" t="s">
        <v>28</v>
      </c>
      <c r="L9" s="76"/>
      <c r="M9" s="76"/>
      <c r="N9" s="256" t="s">
        <v>90</v>
      </c>
      <c r="O9" s="256"/>
      <c r="P9" s="256"/>
      <c r="Q9" s="186"/>
      <c r="R9" s="76" t="s">
        <v>42</v>
      </c>
    </row>
    <row r="10" spans="1:18" s="56" customFormat="1" ht="22.4" customHeight="1">
      <c r="A10" s="185"/>
      <c r="B10" s="185"/>
      <c r="C10" s="185"/>
      <c r="D10" s="185"/>
      <c r="E10" s="151"/>
      <c r="F10" s="76"/>
      <c r="G10" s="151"/>
      <c r="H10" s="151"/>
      <c r="I10" s="76" t="s">
        <v>82</v>
      </c>
      <c r="J10" s="76"/>
      <c r="K10" s="185"/>
      <c r="L10" s="185"/>
      <c r="M10" s="185"/>
      <c r="N10" s="185"/>
      <c r="O10" s="160" t="s">
        <v>172</v>
      </c>
      <c r="P10" s="160"/>
      <c r="Q10" s="160"/>
      <c r="R10" s="151"/>
    </row>
    <row r="11" spans="1:18" s="56" customFormat="1" ht="22.4" customHeight="1">
      <c r="A11" s="185"/>
      <c r="B11" s="185"/>
      <c r="C11" s="185"/>
      <c r="D11" s="185"/>
      <c r="E11" s="185"/>
      <c r="F11" s="185"/>
      <c r="G11" s="185"/>
      <c r="H11" s="151"/>
      <c r="I11" s="76" t="s">
        <v>83</v>
      </c>
      <c r="J11" s="76"/>
      <c r="K11" s="185"/>
      <c r="L11" s="185"/>
      <c r="M11" s="185"/>
      <c r="N11" s="185"/>
      <c r="O11" s="162" t="s">
        <v>84</v>
      </c>
      <c r="P11" s="162"/>
      <c r="Q11" s="162"/>
      <c r="R11" s="185"/>
    </row>
    <row r="12" spans="1:18" s="56" customFormat="1" ht="22.4" customHeight="1">
      <c r="A12" s="185"/>
      <c r="B12" s="185"/>
      <c r="C12" s="185"/>
      <c r="D12" s="185"/>
      <c r="E12" s="185"/>
      <c r="F12" s="185"/>
      <c r="G12" s="185"/>
      <c r="H12" s="151"/>
      <c r="I12" s="151"/>
      <c r="J12" s="151"/>
      <c r="K12" s="151"/>
      <c r="L12" s="151"/>
      <c r="M12" s="151"/>
      <c r="N12" s="185"/>
      <c r="O12" s="162" t="s">
        <v>85</v>
      </c>
      <c r="P12" s="162"/>
      <c r="Q12" s="162"/>
      <c r="R12" s="185"/>
    </row>
    <row r="13" spans="1:18" s="56" customFormat="1" ht="22.4" customHeight="1">
      <c r="A13" s="185"/>
      <c r="B13" s="185"/>
      <c r="C13" s="185"/>
      <c r="D13" s="185"/>
      <c r="E13" s="185"/>
      <c r="F13" s="185"/>
      <c r="G13" s="185"/>
      <c r="H13" s="151"/>
      <c r="I13" s="76"/>
      <c r="J13" s="76"/>
      <c r="K13" s="185"/>
      <c r="L13" s="185"/>
      <c r="M13" s="185"/>
      <c r="N13" s="185"/>
      <c r="O13" s="162"/>
      <c r="P13" s="162"/>
      <c r="Q13" s="162"/>
      <c r="R13" s="185"/>
    </row>
    <row r="14" spans="1:18" s="56" customFormat="1" ht="22.4" customHeight="1">
      <c r="A14" s="121" t="s">
        <v>170</v>
      </c>
      <c r="B14" s="133"/>
      <c r="C14" s="133"/>
      <c r="D14" s="185"/>
      <c r="E14" s="166">
        <v>405000000</v>
      </c>
      <c r="F14" s="166"/>
      <c r="G14" s="166">
        <v>370130335</v>
      </c>
      <c r="H14" s="166"/>
      <c r="I14" s="166">
        <v>22500000</v>
      </c>
      <c r="J14" s="166"/>
      <c r="K14" s="166">
        <v>54187440</v>
      </c>
      <c r="L14" s="166"/>
      <c r="M14" s="166"/>
      <c r="N14" s="166"/>
      <c r="O14" s="166">
        <v>2516227</v>
      </c>
      <c r="P14" s="166"/>
      <c r="Q14" s="166"/>
      <c r="R14" s="166">
        <f>SUM(E14:O14)</f>
        <v>854334002</v>
      </c>
    </row>
    <row r="15" spans="1:18" s="56" customFormat="1" ht="20.25" customHeight="1">
      <c r="A15" s="121" t="s">
        <v>81</v>
      </c>
      <c r="B15" s="163"/>
      <c r="C15" s="163"/>
      <c r="D15" s="163"/>
      <c r="E15" s="187"/>
      <c r="F15" s="101"/>
      <c r="G15" s="187"/>
      <c r="H15" s="187"/>
      <c r="I15" s="187"/>
      <c r="J15" s="188"/>
      <c r="K15" s="187"/>
      <c r="L15" s="187"/>
      <c r="M15" s="187"/>
      <c r="N15" s="91"/>
      <c r="O15" s="187"/>
      <c r="P15" s="187"/>
      <c r="Q15" s="101"/>
      <c r="R15" s="187"/>
    </row>
    <row r="16" spans="1:18" s="56" customFormat="1" ht="20.25" customHeight="1">
      <c r="A16" s="189" t="s">
        <v>118</v>
      </c>
      <c r="B16" s="133"/>
      <c r="C16" s="133"/>
      <c r="D16" s="133"/>
      <c r="E16" s="86">
        <v>0</v>
      </c>
      <c r="F16" s="188"/>
      <c r="G16" s="101">
        <v>0</v>
      </c>
      <c r="H16" s="187"/>
      <c r="I16" s="101">
        <v>0</v>
      </c>
      <c r="J16" s="188"/>
      <c r="K16" s="190">
        <v>13139519</v>
      </c>
      <c r="L16" s="190"/>
      <c r="M16" s="190"/>
      <c r="N16" s="91"/>
      <c r="O16" s="101">
        <v>0</v>
      </c>
      <c r="P16" s="190"/>
      <c r="Q16" s="143"/>
      <c r="R16" s="190">
        <f>SUM(E16:O16)</f>
        <v>13139519</v>
      </c>
    </row>
    <row r="17" spans="1:20" s="56" customFormat="1" ht="22.4" customHeight="1" thickBot="1">
      <c r="A17" s="121" t="s">
        <v>158</v>
      </c>
      <c r="B17" s="185"/>
      <c r="C17" s="185"/>
      <c r="D17" s="185"/>
      <c r="E17" s="179">
        <f>SUM(E14:E16)</f>
        <v>405000000</v>
      </c>
      <c r="F17" s="188"/>
      <c r="G17" s="179">
        <f>SUM(G14:G16)</f>
        <v>370130335</v>
      </c>
      <c r="H17" s="188"/>
      <c r="I17" s="179">
        <f>SUM(I14:I16)</f>
        <v>22500000</v>
      </c>
      <c r="J17" s="188"/>
      <c r="K17" s="179">
        <f>SUM(K14:K16)</f>
        <v>67326959</v>
      </c>
      <c r="L17" s="188"/>
      <c r="M17" s="188"/>
      <c r="N17" s="188"/>
      <c r="O17" s="179">
        <f>SUM(O14:O16)</f>
        <v>2516227</v>
      </c>
      <c r="P17" s="188"/>
      <c r="Q17" s="188"/>
      <c r="R17" s="179">
        <f>SUM(R14:R16)</f>
        <v>867473521</v>
      </c>
      <c r="S17" s="10"/>
      <c r="T17" s="58"/>
    </row>
    <row r="18" spans="1:20" s="56" customFormat="1" ht="22.4" customHeight="1" thickTop="1">
      <c r="A18" s="121"/>
      <c r="B18" s="185"/>
      <c r="C18" s="185"/>
      <c r="D18" s="185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</row>
    <row r="19" spans="1:20" s="56" customFormat="1" ht="22.4" customHeight="1">
      <c r="A19" s="121" t="s">
        <v>171</v>
      </c>
      <c r="B19" s="133"/>
      <c r="C19" s="133"/>
      <c r="D19" s="185"/>
      <c r="E19" s="166">
        <v>405000000</v>
      </c>
      <c r="F19" s="166"/>
      <c r="G19" s="166">
        <v>370130335</v>
      </c>
      <c r="H19" s="166"/>
      <c r="I19" s="166">
        <v>28500000</v>
      </c>
      <c r="J19" s="166"/>
      <c r="K19" s="166">
        <v>77601295</v>
      </c>
      <c r="L19" s="166"/>
      <c r="M19" s="166"/>
      <c r="N19" s="166"/>
      <c r="O19" s="166">
        <v>2516227</v>
      </c>
      <c r="P19" s="166"/>
      <c r="Q19" s="166"/>
      <c r="R19" s="166">
        <v>883747857</v>
      </c>
    </row>
    <row r="20" spans="1:20" s="56" customFormat="1" ht="21.65" customHeight="1">
      <c r="A20" s="121" t="s">
        <v>81</v>
      </c>
      <c r="B20" s="163"/>
      <c r="C20" s="163"/>
      <c r="D20" s="163"/>
      <c r="E20" s="187"/>
      <c r="F20" s="101"/>
      <c r="G20" s="187"/>
      <c r="H20" s="187"/>
      <c r="I20" s="187"/>
      <c r="J20" s="188"/>
      <c r="K20" s="187"/>
      <c r="L20" s="187"/>
      <c r="M20" s="187"/>
      <c r="N20" s="91"/>
      <c r="O20" s="187"/>
      <c r="P20" s="187"/>
      <c r="Q20" s="101"/>
      <c r="R20" s="101"/>
    </row>
    <row r="21" spans="1:20" s="56" customFormat="1" ht="22.4" customHeight="1">
      <c r="A21" s="189" t="s">
        <v>118</v>
      </c>
      <c r="B21" s="133"/>
      <c r="C21" s="133"/>
      <c r="D21" s="133"/>
      <c r="E21" s="101">
        <v>0</v>
      </c>
      <c r="F21" s="188"/>
      <c r="G21" s="101">
        <v>0</v>
      </c>
      <c r="H21" s="187"/>
      <c r="I21" s="101">
        <v>0</v>
      </c>
      <c r="J21" s="188"/>
      <c r="K21" s="190">
        <f>'กำไร 3 เดือน'!I38</f>
        <v>10075083</v>
      </c>
      <c r="L21" s="190"/>
      <c r="M21" s="190"/>
      <c r="N21" s="91"/>
      <c r="O21" s="166">
        <f>'กำไร 3 เดือน'!I34</f>
        <v>-943220</v>
      </c>
      <c r="P21" s="190"/>
      <c r="Q21" s="143"/>
      <c r="R21" s="190">
        <f t="shared" ref="R21" si="0">SUM(E21:O21)</f>
        <v>9131863</v>
      </c>
    </row>
    <row r="22" spans="1:20" s="56" customFormat="1" ht="22.4" customHeight="1" thickBot="1">
      <c r="A22" s="121" t="s">
        <v>159</v>
      </c>
      <c r="B22" s="185"/>
      <c r="C22" s="185"/>
      <c r="D22" s="185"/>
      <c r="E22" s="179">
        <f>SUM(E19:E21)</f>
        <v>405000000</v>
      </c>
      <c r="F22" s="188"/>
      <c r="G22" s="179">
        <f>SUM(G19:G21)</f>
        <v>370130335</v>
      </c>
      <c r="H22" s="188"/>
      <c r="I22" s="179">
        <f>SUM(I19:I21)</f>
        <v>28500000</v>
      </c>
      <c r="J22" s="188"/>
      <c r="K22" s="179">
        <f>SUM(K19:K21)</f>
        <v>87676378</v>
      </c>
      <c r="L22" s="188"/>
      <c r="M22" s="188"/>
      <c r="N22" s="188"/>
      <c r="O22" s="179">
        <f>SUM(O19:O21)</f>
        <v>1573007</v>
      </c>
      <c r="P22" s="188"/>
      <c r="Q22" s="188"/>
      <c r="R22" s="179">
        <f>SUM(R19:R21)</f>
        <v>892879720</v>
      </c>
      <c r="S22" s="58">
        <f>R22-'งบดุล 2'!H64</f>
        <v>0</v>
      </c>
    </row>
    <row r="23" spans="1:20" s="56" customFormat="1" ht="22.4" customHeight="1" thickTop="1">
      <c r="A23" s="121"/>
      <c r="B23" s="185"/>
      <c r="C23" s="185"/>
      <c r="D23" s="185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</row>
    <row r="24" spans="1:20" s="56" customFormat="1" ht="22.4" customHeight="1">
      <c r="A24" s="121"/>
      <c r="B24" s="185"/>
      <c r="C24" s="185"/>
      <c r="D24" s="185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</row>
    <row r="25" spans="1:20" s="56" customFormat="1" ht="22.4" customHeight="1">
      <c r="A25" s="121"/>
      <c r="B25" s="185"/>
      <c r="C25" s="185"/>
      <c r="D25" s="185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</row>
    <row r="26" spans="1:20" s="56" customFormat="1" ht="22.4" customHeight="1">
      <c r="A26" s="121"/>
      <c r="B26" s="185"/>
      <c r="C26" s="185"/>
      <c r="D26" s="185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</row>
    <row r="27" spans="1:20" s="56" customFormat="1" ht="22.4" customHeight="1">
      <c r="A27" s="121"/>
      <c r="B27" s="185"/>
      <c r="C27" s="185"/>
      <c r="D27" s="185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</row>
    <row r="28" spans="1:20" s="56" customFormat="1" ht="22.4" customHeight="1">
      <c r="A28" s="121"/>
      <c r="B28" s="185"/>
      <c r="C28" s="185"/>
      <c r="D28" s="185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</row>
    <row r="29" spans="1:20" s="56" customFormat="1" ht="22.4" customHeight="1">
      <c r="A29" s="121"/>
      <c r="B29" s="185"/>
      <c r="C29" s="185"/>
      <c r="D29" s="185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</row>
    <row r="30" spans="1:20" s="56" customFormat="1" ht="22.4" customHeight="1">
      <c r="A30" s="121"/>
      <c r="B30" s="185"/>
      <c r="C30" s="185"/>
      <c r="D30" s="185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</row>
    <row r="31" spans="1:20" s="56" customFormat="1" ht="22" customHeight="1">
      <c r="A31" s="121"/>
      <c r="B31" s="185"/>
      <c r="C31" s="185"/>
      <c r="D31" s="185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</row>
    <row r="32" spans="1:20" s="56" customFormat="1" ht="22.4" customHeight="1">
      <c r="A32" s="118" t="s">
        <v>131</v>
      </c>
      <c r="B32" s="185"/>
      <c r="C32" s="185"/>
      <c r="D32" s="185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</row>
    <row r="33" spans="1:18" s="56" customFormat="1" ht="22.4" customHeight="1">
      <c r="A33" s="33"/>
      <c r="B33" s="40"/>
      <c r="C33" s="40"/>
      <c r="D33" s="40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 s="56" customFormat="1" ht="22.4" customHeight="1">
      <c r="B34" s="40"/>
      <c r="C34" s="40"/>
      <c r="D34" s="40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s="59" customFormat="1" ht="24" customHeight="1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s="60" customFormat="1" ht="24" customHeight="1"/>
    <row r="37" spans="1:18" ht="24" customHeight="1">
      <c r="A37" s="61"/>
    </row>
    <row r="63" spans="2:2" ht="24" customHeight="1">
      <c r="B63" s="62" t="s">
        <v>136</v>
      </c>
    </row>
  </sheetData>
  <mergeCells count="9">
    <mergeCell ref="N9:P9"/>
    <mergeCell ref="M8:Q8"/>
    <mergeCell ref="A4:R4"/>
    <mergeCell ref="A3:R3"/>
    <mergeCell ref="A1:R1"/>
    <mergeCell ref="A2:R2"/>
    <mergeCell ref="A5:R5"/>
    <mergeCell ref="H8:K8"/>
    <mergeCell ref="D7:R7"/>
  </mergeCells>
  <pageMargins left="0.8" right="0.3" top="1" bottom="0.5" header="0.6" footer="0.3"/>
  <pageSetup paperSize="9" scale="7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50"/>
  </sheetPr>
  <dimension ref="A1:S173"/>
  <sheetViews>
    <sheetView view="pageBreakPreview" topLeftCell="A65" zoomScaleNormal="100" zoomScaleSheetLayoutView="100" workbookViewId="0">
      <selection activeCell="E83" sqref="E83"/>
    </sheetView>
  </sheetViews>
  <sheetFormatPr defaultColWidth="9.09765625" defaultRowHeight="24" customHeight="1"/>
  <cols>
    <col min="1" max="1" width="56.8984375" style="41" customWidth="1"/>
    <col min="2" max="2" width="10" style="42" bestFit="1" customWidth="1"/>
    <col min="3" max="3" width="1.3984375" style="42" customWidth="1"/>
    <col min="4" max="4" width="13.8984375" style="41" bestFit="1" customWidth="1"/>
    <col min="5" max="5" width="1" style="41" customWidth="1"/>
    <col min="6" max="6" width="13.8984375" style="41" bestFit="1" customWidth="1"/>
    <col min="7" max="7" width="1" style="41" customWidth="1"/>
    <col min="8" max="8" width="13.8984375" style="41" bestFit="1" customWidth="1"/>
    <col min="9" max="9" width="1" style="41" customWidth="1"/>
    <col min="10" max="10" width="13.8984375" style="43" bestFit="1" customWidth="1"/>
    <col min="11" max="11" width="14.09765625" style="1" customWidth="1"/>
    <col min="12" max="12" width="14.8984375" style="41" bestFit="1" customWidth="1"/>
    <col min="13" max="13" width="9.09765625" style="41"/>
    <col min="14" max="14" width="14.69921875" style="41" bestFit="1" customWidth="1"/>
    <col min="15" max="15" width="9.09765625" style="41"/>
    <col min="16" max="16" width="14.69921875" style="13" bestFit="1" customWidth="1"/>
    <col min="17" max="17" width="10.09765625" style="41" bestFit="1" customWidth="1"/>
    <col min="18" max="18" width="13.8984375" style="41" bestFit="1" customWidth="1"/>
    <col min="19" max="16384" width="9.09765625" style="41"/>
  </cols>
  <sheetData>
    <row r="1" spans="1:19" s="39" customFormat="1" ht="26.5" customHeight="1">
      <c r="A1" s="259" t="str">
        <f>งบดุล!A1</f>
        <v>บริษัท สเปเชี่ยลตี้ เนเชอรัล โปรดักส์ จำกัด (มหาชน) และบริษัทย่อย</v>
      </c>
      <c r="B1" s="259"/>
      <c r="C1" s="259"/>
      <c r="D1" s="259"/>
      <c r="E1" s="259"/>
      <c r="F1" s="259"/>
      <c r="G1" s="259"/>
      <c r="H1" s="259"/>
      <c r="I1" s="259"/>
      <c r="J1" s="259"/>
      <c r="K1" s="18"/>
      <c r="P1" s="24"/>
    </row>
    <row r="2" spans="1:19" s="39" customFormat="1" ht="25.4" customHeight="1">
      <c r="A2" s="259" t="s">
        <v>138</v>
      </c>
      <c r="B2" s="259"/>
      <c r="C2" s="259"/>
      <c r="D2" s="259"/>
      <c r="E2" s="259"/>
      <c r="F2" s="259"/>
      <c r="G2" s="259"/>
      <c r="H2" s="259"/>
      <c r="I2" s="259"/>
      <c r="J2" s="259"/>
      <c r="K2" s="18"/>
      <c r="P2" s="24"/>
    </row>
    <row r="3" spans="1:19" s="39" customFormat="1" ht="25.4" customHeight="1">
      <c r="A3" s="245" t="s">
        <v>157</v>
      </c>
      <c r="B3" s="245"/>
      <c r="C3" s="245"/>
      <c r="D3" s="245"/>
      <c r="E3" s="245"/>
      <c r="F3" s="245"/>
      <c r="G3" s="245"/>
      <c r="H3" s="245"/>
      <c r="I3" s="245"/>
      <c r="J3" s="245"/>
      <c r="K3" s="18"/>
      <c r="P3" s="24"/>
    </row>
    <row r="4" spans="1:19" s="39" customFormat="1" ht="25.4" customHeight="1">
      <c r="A4" s="245" t="s">
        <v>101</v>
      </c>
      <c r="B4" s="245"/>
      <c r="C4" s="245"/>
      <c r="D4" s="245"/>
      <c r="E4" s="245"/>
      <c r="F4" s="245"/>
      <c r="G4" s="245"/>
      <c r="H4" s="245"/>
      <c r="I4" s="245"/>
      <c r="J4" s="245"/>
      <c r="K4" s="18"/>
      <c r="P4" s="24"/>
    </row>
    <row r="5" spans="1:19" s="40" customFormat="1" ht="25.4" customHeight="1">
      <c r="A5" s="258" t="s">
        <v>61</v>
      </c>
      <c r="B5" s="258"/>
      <c r="C5" s="258"/>
      <c r="D5" s="258"/>
      <c r="E5" s="258"/>
      <c r="F5" s="258"/>
      <c r="G5" s="258"/>
      <c r="H5" s="258"/>
      <c r="I5" s="258"/>
      <c r="J5" s="258"/>
      <c r="K5" s="19"/>
      <c r="P5" s="25"/>
    </row>
    <row r="6" spans="1:19" ht="9" customHeight="1">
      <c r="A6" s="77"/>
      <c r="B6" s="51"/>
      <c r="C6" s="51"/>
      <c r="D6" s="77"/>
      <c r="E6" s="77"/>
      <c r="F6" s="77"/>
      <c r="G6" s="77"/>
      <c r="H6" s="77"/>
      <c r="I6" s="77"/>
      <c r="J6" s="192"/>
    </row>
    <row r="7" spans="1:19" ht="20.149999999999999" customHeight="1">
      <c r="A7" s="77"/>
      <c r="B7" s="120" t="s">
        <v>29</v>
      </c>
      <c r="C7" s="120"/>
      <c r="D7" s="247" t="s">
        <v>0</v>
      </c>
      <c r="E7" s="247"/>
      <c r="F7" s="247"/>
      <c r="G7" s="76"/>
      <c r="H7" s="247" t="s">
        <v>27</v>
      </c>
      <c r="I7" s="247"/>
      <c r="J7" s="247"/>
    </row>
    <row r="8" spans="1:19" s="44" customFormat="1" ht="20.149999999999999" customHeight="1">
      <c r="A8" s="76"/>
      <c r="B8" s="76"/>
      <c r="C8" s="76"/>
      <c r="D8" s="78">
        <v>2569</v>
      </c>
      <c r="E8" s="76"/>
      <c r="F8" s="78">
        <v>2568</v>
      </c>
      <c r="G8" s="76"/>
      <c r="H8" s="78">
        <v>2569</v>
      </c>
      <c r="I8" s="76"/>
      <c r="J8" s="78">
        <v>2568</v>
      </c>
      <c r="K8" s="20"/>
      <c r="P8" s="26"/>
    </row>
    <row r="9" spans="1:19" ht="20.149999999999999" customHeight="1">
      <c r="A9" s="185" t="s">
        <v>13</v>
      </c>
      <c r="B9" s="76"/>
      <c r="C9" s="76"/>
      <c r="D9" s="198"/>
      <c r="E9" s="142"/>
      <c r="F9" s="198"/>
      <c r="G9" s="52"/>
      <c r="H9" s="52"/>
      <c r="I9" s="77"/>
      <c r="J9" s="192"/>
    </row>
    <row r="10" spans="1:19" ht="20.149999999999999" customHeight="1">
      <c r="A10" s="107" t="s">
        <v>117</v>
      </c>
      <c r="B10" s="191"/>
      <c r="C10" s="191"/>
      <c r="D10" s="199">
        <f>'กำไร 3 เดือน'!E40</f>
        <v>25648045</v>
      </c>
      <c r="E10" s="107"/>
      <c r="F10" s="199">
        <v>19556935</v>
      </c>
      <c r="G10" s="188"/>
      <c r="H10" s="199">
        <f>'กำไร 3 เดือน'!I40</f>
        <v>10075083</v>
      </c>
      <c r="I10" s="188"/>
      <c r="J10" s="199">
        <v>13139519</v>
      </c>
      <c r="L10" s="1"/>
      <c r="M10" s="1"/>
      <c r="N10" s="1"/>
      <c r="O10" s="1"/>
      <c r="P10" s="1"/>
      <c r="Q10" s="1"/>
      <c r="R10" s="1"/>
      <c r="S10" s="1"/>
    </row>
    <row r="11" spans="1:19" ht="20.149999999999999" customHeight="1">
      <c r="A11" s="107" t="s">
        <v>72</v>
      </c>
      <c r="B11" s="191"/>
      <c r="C11" s="191"/>
      <c r="D11" s="199"/>
      <c r="E11" s="107"/>
      <c r="F11" s="199"/>
      <c r="G11" s="107"/>
      <c r="H11" s="199"/>
      <c r="I11" s="188"/>
      <c r="J11" s="188"/>
      <c r="L11" s="1"/>
      <c r="M11" s="1"/>
      <c r="N11" s="1"/>
      <c r="O11" s="1"/>
      <c r="P11" s="1"/>
      <c r="Q11" s="1"/>
      <c r="R11" s="1"/>
      <c r="S11" s="1"/>
    </row>
    <row r="12" spans="1:19" ht="20.149999999999999" customHeight="1">
      <c r="A12" s="217" t="s">
        <v>60</v>
      </c>
      <c r="B12" s="221">
        <v>12</v>
      </c>
      <c r="C12" s="221"/>
      <c r="D12" s="199">
        <f>'กำไร 3 เดือน'!E26</f>
        <v>6757781</v>
      </c>
      <c r="E12" s="222"/>
      <c r="F12" s="199">
        <v>5336291</v>
      </c>
      <c r="G12" s="222"/>
      <c r="H12" s="199">
        <f>'กำไร 3 เดือน'!I26</f>
        <v>2314156</v>
      </c>
      <c r="I12" s="223"/>
      <c r="J12" s="199">
        <v>3237124</v>
      </c>
      <c r="K12" s="29"/>
      <c r="L12" s="1"/>
      <c r="M12" s="1"/>
      <c r="N12" s="1"/>
      <c r="O12" s="1"/>
      <c r="P12" s="1"/>
      <c r="Q12" s="1"/>
      <c r="R12" s="1"/>
      <c r="S12" s="1"/>
    </row>
    <row r="13" spans="1:19" s="216" customFormat="1" ht="20.149999999999999" customHeight="1">
      <c r="A13" s="217" t="s">
        <v>182</v>
      </c>
      <c r="B13" s="221"/>
      <c r="C13" s="221"/>
      <c r="D13" s="199">
        <v>-381147</v>
      </c>
      <c r="E13" s="222"/>
      <c r="F13" s="199">
        <v>-30807</v>
      </c>
      <c r="G13" s="222"/>
      <c r="H13" s="199">
        <v>-777240</v>
      </c>
      <c r="I13" s="223"/>
      <c r="J13" s="199">
        <v>-416712</v>
      </c>
      <c r="K13" s="214"/>
      <c r="L13" s="214"/>
      <c r="M13" s="214"/>
      <c r="N13" s="214"/>
      <c r="O13" s="214"/>
      <c r="P13" s="215"/>
      <c r="Q13" s="214"/>
      <c r="R13" s="214"/>
      <c r="S13" s="214"/>
    </row>
    <row r="14" spans="1:19" ht="20.149999999999999" customHeight="1">
      <c r="A14" s="217" t="s">
        <v>37</v>
      </c>
      <c r="B14" s="221"/>
      <c r="C14" s="221"/>
      <c r="D14" s="199">
        <f>'กำไร 3 เดือน'!E23</f>
        <v>45321</v>
      </c>
      <c r="E14" s="222"/>
      <c r="F14" s="199">
        <v>85671</v>
      </c>
      <c r="G14" s="222"/>
      <c r="H14" s="199">
        <f>'กำไร 3 เดือน'!I23</f>
        <v>21589</v>
      </c>
      <c r="I14" s="223"/>
      <c r="J14" s="199">
        <v>37392</v>
      </c>
      <c r="L14" s="1"/>
      <c r="M14" s="1"/>
      <c r="N14" s="1"/>
      <c r="O14" s="1"/>
      <c r="P14" s="30"/>
      <c r="Q14" s="1"/>
      <c r="R14" s="1"/>
      <c r="S14" s="1"/>
    </row>
    <row r="15" spans="1:19" ht="20.149999999999999" customHeight="1">
      <c r="A15" s="217" t="s">
        <v>165</v>
      </c>
      <c r="B15" s="221"/>
      <c r="C15" s="221"/>
      <c r="D15" s="199">
        <v>-116908</v>
      </c>
      <c r="E15" s="222"/>
      <c r="F15" s="199">
        <v>-2092170</v>
      </c>
      <c r="G15" s="222"/>
      <c r="H15" s="199">
        <v>-3000</v>
      </c>
      <c r="I15" s="223"/>
      <c r="J15" s="199">
        <v>-572282</v>
      </c>
      <c r="K15" s="29"/>
      <c r="L15" s="1"/>
      <c r="M15" s="1"/>
      <c r="N15" s="1"/>
      <c r="O15" s="1"/>
      <c r="P15" s="1"/>
      <c r="Q15" s="1"/>
      <c r="R15" s="1"/>
      <c r="S15" s="1"/>
    </row>
    <row r="16" spans="1:19" ht="20.149999999999999" customHeight="1">
      <c r="A16" s="217" t="s">
        <v>142</v>
      </c>
      <c r="B16" s="221"/>
      <c r="C16" s="221"/>
      <c r="D16" s="199">
        <v>15579</v>
      </c>
      <c r="E16" s="222"/>
      <c r="F16" s="199">
        <v>-34111</v>
      </c>
      <c r="G16" s="222"/>
      <c r="H16" s="199">
        <v>58517</v>
      </c>
      <c r="I16" s="210"/>
      <c r="J16" s="199">
        <v>40347</v>
      </c>
      <c r="K16" s="29"/>
      <c r="L16" s="1"/>
      <c r="M16" s="1"/>
      <c r="N16" s="1"/>
      <c r="O16" s="1"/>
      <c r="P16" s="1"/>
      <c r="Q16" s="1"/>
      <c r="R16" s="1"/>
      <c r="S16" s="1"/>
    </row>
    <row r="17" spans="1:19" ht="20.149999999999999" customHeight="1">
      <c r="A17" s="217" t="s">
        <v>147</v>
      </c>
      <c r="B17" s="221"/>
      <c r="C17" s="221"/>
      <c r="D17" s="199"/>
      <c r="E17" s="222"/>
      <c r="F17" s="199"/>
      <c r="G17" s="222"/>
      <c r="H17" s="199"/>
      <c r="I17" s="210"/>
      <c r="J17" s="199"/>
      <c r="L17" s="1"/>
      <c r="M17" s="1"/>
      <c r="N17" s="1"/>
      <c r="O17" s="1"/>
      <c r="P17" s="1"/>
      <c r="Q17" s="1"/>
      <c r="R17" s="1"/>
      <c r="S17" s="1"/>
    </row>
    <row r="18" spans="1:19" ht="23.25" customHeight="1">
      <c r="A18" s="224" t="s">
        <v>114</v>
      </c>
      <c r="B18" s="221"/>
      <c r="C18" s="221"/>
      <c r="D18" s="199">
        <v>-199804</v>
      </c>
      <c r="E18" s="223"/>
      <c r="F18" s="199">
        <v>-17516</v>
      </c>
      <c r="G18" s="101"/>
      <c r="H18" s="199">
        <v>-191603</v>
      </c>
      <c r="I18" s="101"/>
      <c r="J18" s="101" t="s">
        <v>119</v>
      </c>
      <c r="K18" s="29"/>
      <c r="L18" s="1"/>
      <c r="M18" s="1"/>
      <c r="N18" s="1"/>
      <c r="O18" s="1"/>
      <c r="P18" s="1"/>
      <c r="Q18" s="1"/>
      <c r="R18" s="1"/>
      <c r="S18" s="1"/>
    </row>
    <row r="19" spans="1:19" ht="20.149999999999999" customHeight="1">
      <c r="A19" s="217" t="s">
        <v>107</v>
      </c>
      <c r="B19" s="221"/>
      <c r="C19" s="221"/>
      <c r="D19" s="201">
        <v>5839215</v>
      </c>
      <c r="E19" s="222"/>
      <c r="F19" s="201">
        <v>6254876</v>
      </c>
      <c r="G19" s="222"/>
      <c r="H19" s="201">
        <v>2150967</v>
      </c>
      <c r="I19" s="223"/>
      <c r="J19" s="199">
        <v>2452579</v>
      </c>
      <c r="K19" s="29"/>
      <c r="L19" s="1"/>
      <c r="M19" s="1"/>
      <c r="N19" s="1"/>
      <c r="O19" s="1"/>
      <c r="P19" s="1"/>
      <c r="Q19" s="1"/>
      <c r="R19" s="1"/>
      <c r="S19" s="1"/>
    </row>
    <row r="20" spans="1:19" ht="20.149999999999999" customHeight="1">
      <c r="A20" s="217" t="s">
        <v>106</v>
      </c>
      <c r="B20" s="225"/>
      <c r="C20" s="225"/>
      <c r="D20" s="201">
        <v>163485</v>
      </c>
      <c r="E20" s="222"/>
      <c r="F20" s="201">
        <v>170383</v>
      </c>
      <c r="G20" s="222"/>
      <c r="H20" s="201">
        <v>16807</v>
      </c>
      <c r="I20" s="223"/>
      <c r="J20" s="199">
        <v>19171</v>
      </c>
      <c r="K20" s="29"/>
      <c r="L20" s="1"/>
      <c r="M20" s="1"/>
      <c r="N20" s="1"/>
      <c r="O20" s="1"/>
      <c r="P20" s="1"/>
      <c r="Q20" s="1"/>
      <c r="R20" s="1"/>
      <c r="S20" s="1"/>
    </row>
    <row r="21" spans="1:19" ht="20.149999999999999" customHeight="1">
      <c r="A21" s="217" t="s">
        <v>164</v>
      </c>
      <c r="B21" s="225"/>
      <c r="C21" s="225"/>
      <c r="D21" s="201">
        <v>2</v>
      </c>
      <c r="E21" s="222"/>
      <c r="F21" s="211">
        <v>1</v>
      </c>
      <c r="G21" s="222"/>
      <c r="H21" s="211">
        <v>2</v>
      </c>
      <c r="I21" s="223"/>
      <c r="J21" s="197" t="s">
        <v>119</v>
      </c>
      <c r="K21" s="29"/>
      <c r="L21" s="1"/>
      <c r="M21" s="1"/>
      <c r="N21" s="1"/>
      <c r="O21" s="1"/>
      <c r="P21" s="1"/>
      <c r="Q21" s="1"/>
      <c r="R21" s="1"/>
      <c r="S21" s="1"/>
    </row>
    <row r="22" spans="1:19" ht="20.149999999999999" hidden="1" customHeight="1">
      <c r="A22" s="226" t="s">
        <v>120</v>
      </c>
      <c r="B22" s="227"/>
      <c r="C22" s="227"/>
      <c r="D22" s="101"/>
      <c r="E22" s="222"/>
      <c r="F22" s="101"/>
      <c r="G22" s="222"/>
      <c r="H22" s="101"/>
      <c r="I22" s="223"/>
      <c r="J22" s="197"/>
      <c r="L22" s="1"/>
      <c r="M22" s="1"/>
      <c r="N22" s="1"/>
      <c r="O22" s="1"/>
      <c r="P22" s="1"/>
      <c r="Q22" s="1"/>
      <c r="R22" s="1"/>
      <c r="S22" s="1"/>
    </row>
    <row r="23" spans="1:19" ht="20.149999999999999" customHeight="1">
      <c r="A23" s="217" t="s">
        <v>95</v>
      </c>
      <c r="B23" s="221">
        <v>11</v>
      </c>
      <c r="C23" s="221"/>
      <c r="D23" s="199">
        <v>1161221</v>
      </c>
      <c r="E23" s="222"/>
      <c r="F23" s="199">
        <v>523978</v>
      </c>
      <c r="G23" s="222"/>
      <c r="H23" s="199">
        <v>398676</v>
      </c>
      <c r="I23" s="223"/>
      <c r="J23" s="201">
        <v>223198</v>
      </c>
      <c r="K23" s="29"/>
      <c r="L23" s="1"/>
      <c r="M23" s="1"/>
      <c r="N23" s="1"/>
      <c r="O23" s="1"/>
      <c r="P23" s="1"/>
      <c r="Q23" s="1"/>
      <c r="R23" s="1"/>
      <c r="S23" s="1"/>
    </row>
    <row r="24" spans="1:19" ht="20.149999999999999" customHeight="1">
      <c r="A24" s="217" t="s">
        <v>154</v>
      </c>
      <c r="B24" s="221"/>
      <c r="C24" s="221"/>
      <c r="D24" s="201">
        <v>36567</v>
      </c>
      <c r="E24" s="222"/>
      <c r="F24" s="201">
        <v>-24604</v>
      </c>
      <c r="G24" s="222"/>
      <c r="H24" s="201">
        <v>26658</v>
      </c>
      <c r="I24" s="223"/>
      <c r="J24" s="201">
        <v>-24604</v>
      </c>
      <c r="K24" s="12"/>
      <c r="L24" s="1"/>
      <c r="M24" s="1"/>
      <c r="N24" s="1"/>
      <c r="O24" s="1"/>
      <c r="P24" s="1"/>
      <c r="Q24" s="1"/>
      <c r="R24" s="1"/>
      <c r="S24" s="1"/>
    </row>
    <row r="25" spans="1:19" ht="20.149999999999999" customHeight="1">
      <c r="A25" s="217" t="s">
        <v>128</v>
      </c>
      <c r="B25" s="225" t="s">
        <v>136</v>
      </c>
      <c r="C25" s="225"/>
      <c r="D25" s="212">
        <v>-36145</v>
      </c>
      <c r="E25" s="222"/>
      <c r="F25" s="212">
        <v>-38161</v>
      </c>
      <c r="G25" s="222"/>
      <c r="H25" s="86">
        <v>0</v>
      </c>
      <c r="I25" s="223"/>
      <c r="J25" s="86" t="s">
        <v>119</v>
      </c>
      <c r="K25" s="29"/>
      <c r="L25" s="1"/>
      <c r="M25" s="1"/>
      <c r="N25" s="1"/>
      <c r="O25" s="1"/>
      <c r="P25" s="1"/>
      <c r="Q25" s="1"/>
      <c r="R25" s="1"/>
      <c r="S25" s="1"/>
    </row>
    <row r="26" spans="1:19" ht="20.149999999999999" customHeight="1">
      <c r="A26" s="228" t="s">
        <v>109</v>
      </c>
      <c r="B26" s="221"/>
      <c r="C26" s="221"/>
      <c r="D26" s="229"/>
      <c r="E26" s="229"/>
      <c r="F26" s="229"/>
      <c r="G26" s="229"/>
      <c r="H26" s="229"/>
      <c r="I26" s="229"/>
      <c r="J26" s="230"/>
      <c r="L26" s="1"/>
      <c r="M26" s="1"/>
      <c r="N26" s="1"/>
      <c r="O26" s="1"/>
      <c r="P26" s="1"/>
      <c r="Q26" s="1"/>
      <c r="R26" s="1"/>
      <c r="S26" s="1"/>
    </row>
    <row r="27" spans="1:19" ht="20.149999999999999" customHeight="1">
      <c r="A27" s="217" t="s">
        <v>110</v>
      </c>
      <c r="B27" s="221"/>
      <c r="C27" s="221"/>
      <c r="D27" s="199">
        <f>SUM(D10:D26)</f>
        <v>38933212</v>
      </c>
      <c r="E27" s="222"/>
      <c r="F27" s="199">
        <f>SUM(F10:F26)</f>
        <v>29690766</v>
      </c>
      <c r="G27" s="222"/>
      <c r="H27" s="199">
        <f>SUM(H10:H26)</f>
        <v>14090612</v>
      </c>
      <c r="I27" s="223"/>
      <c r="J27" s="199">
        <f>SUM(J10:J26)</f>
        <v>18135732</v>
      </c>
      <c r="L27" s="1"/>
      <c r="M27" s="1"/>
      <c r="N27" s="1"/>
      <c r="O27" s="1"/>
      <c r="P27" s="1"/>
      <c r="Q27" s="1"/>
      <c r="R27" s="1"/>
      <c r="S27" s="1"/>
    </row>
    <row r="28" spans="1:19" ht="20.149999999999999" customHeight="1">
      <c r="A28" s="231" t="s">
        <v>67</v>
      </c>
      <c r="B28" s="221"/>
      <c r="C28" s="221"/>
      <c r="D28" s="199"/>
      <c r="E28" s="222"/>
      <c r="F28" s="199"/>
      <c r="G28" s="222"/>
      <c r="H28" s="199"/>
      <c r="I28" s="222"/>
      <c r="J28" s="199"/>
      <c r="L28" s="1"/>
      <c r="M28" s="1"/>
      <c r="N28" s="1"/>
      <c r="O28" s="1"/>
      <c r="P28" s="1"/>
      <c r="Q28" s="1"/>
      <c r="R28" s="1"/>
      <c r="S28" s="1"/>
    </row>
    <row r="29" spans="1:19" ht="20.149999999999999" customHeight="1">
      <c r="A29" s="217" t="s">
        <v>65</v>
      </c>
      <c r="B29" s="221"/>
      <c r="C29" s="221"/>
      <c r="D29" s="199">
        <v>17426121</v>
      </c>
      <c r="E29" s="223"/>
      <c r="F29" s="199">
        <v>-10906486</v>
      </c>
      <c r="G29" s="223"/>
      <c r="H29" s="199">
        <v>-1410783</v>
      </c>
      <c r="I29" s="223"/>
      <c r="J29" s="199">
        <v>-9775008</v>
      </c>
      <c r="L29" s="1"/>
      <c r="M29" s="1"/>
      <c r="N29" s="1"/>
      <c r="O29" s="1"/>
      <c r="P29" s="1"/>
      <c r="Q29" s="1"/>
      <c r="R29" s="1"/>
      <c r="S29" s="1"/>
    </row>
    <row r="30" spans="1:19" ht="20.149999999999999" customHeight="1">
      <c r="A30" s="217" t="s">
        <v>69</v>
      </c>
      <c r="B30" s="221"/>
      <c r="C30" s="221"/>
      <c r="D30" s="199">
        <v>-11281473</v>
      </c>
      <c r="E30" s="223"/>
      <c r="F30" s="199">
        <v>-10710490</v>
      </c>
      <c r="G30" s="223"/>
      <c r="H30" s="199">
        <v>-8933730</v>
      </c>
      <c r="I30" s="223"/>
      <c r="J30" s="199">
        <v>-4779572</v>
      </c>
      <c r="L30" s="1"/>
      <c r="M30" s="1"/>
      <c r="N30" s="1"/>
      <c r="O30" s="1"/>
      <c r="P30" s="1"/>
      <c r="Q30" s="1"/>
      <c r="R30" s="1"/>
      <c r="S30" s="1"/>
    </row>
    <row r="31" spans="1:19" ht="20.149999999999999" hidden="1" customHeight="1">
      <c r="A31" s="217" t="s">
        <v>3</v>
      </c>
      <c r="B31" s="221"/>
      <c r="C31" s="221"/>
      <c r="D31" s="198">
        <v>0</v>
      </c>
      <c r="E31" s="223"/>
      <c r="F31" s="197" t="s">
        <v>119</v>
      </c>
      <c r="G31" s="223"/>
      <c r="H31" s="198">
        <v>0</v>
      </c>
      <c r="I31" s="223"/>
      <c r="J31" s="197" t="s">
        <v>119</v>
      </c>
      <c r="L31" s="1"/>
      <c r="M31" s="1"/>
      <c r="N31" s="1"/>
      <c r="O31" s="1"/>
      <c r="P31" s="1"/>
      <c r="Q31" s="1"/>
      <c r="R31" s="1"/>
      <c r="S31" s="1"/>
    </row>
    <row r="32" spans="1:19" s="49" customFormat="1" ht="20.149999999999999" hidden="1" customHeight="1">
      <c r="A32" s="217" t="s">
        <v>115</v>
      </c>
      <c r="B32" s="221"/>
      <c r="C32" s="221"/>
      <c r="D32" s="101"/>
      <c r="E32" s="197"/>
      <c r="F32" s="197"/>
      <c r="G32" s="199"/>
      <c r="H32" s="197"/>
      <c r="I32" s="197"/>
      <c r="J32" s="197"/>
      <c r="K32" s="21"/>
      <c r="L32" s="21"/>
      <c r="M32" s="1"/>
      <c r="N32" s="21"/>
      <c r="O32" s="1"/>
      <c r="P32" s="21"/>
      <c r="Q32" s="1"/>
      <c r="R32" s="21"/>
      <c r="S32" s="1"/>
    </row>
    <row r="33" spans="1:19" ht="20.149999999999999" customHeight="1">
      <c r="A33" s="217" t="s">
        <v>23</v>
      </c>
      <c r="B33" s="221"/>
      <c r="C33" s="221"/>
      <c r="D33" s="199">
        <v>-8217110</v>
      </c>
      <c r="E33" s="223"/>
      <c r="F33" s="199">
        <v>-1517972</v>
      </c>
      <c r="G33" s="223"/>
      <c r="H33" s="199">
        <v>-6147441</v>
      </c>
      <c r="I33" s="172"/>
      <c r="J33" s="199">
        <v>-1692000</v>
      </c>
      <c r="L33" s="1"/>
      <c r="M33" s="1"/>
      <c r="N33" s="1"/>
      <c r="O33" s="1"/>
      <c r="P33" s="1"/>
      <c r="Q33" s="1"/>
      <c r="R33" s="1"/>
      <c r="S33" s="1"/>
    </row>
    <row r="34" spans="1:19" ht="20.149999999999999" customHeight="1">
      <c r="A34" s="231" t="s">
        <v>68</v>
      </c>
      <c r="B34" s="221"/>
      <c r="C34" s="221"/>
      <c r="D34" s="199"/>
      <c r="E34" s="223"/>
      <c r="F34" s="199"/>
      <c r="G34" s="223"/>
      <c r="H34" s="199"/>
      <c r="I34" s="172"/>
      <c r="J34" s="199"/>
      <c r="L34" s="1"/>
      <c r="M34" s="1"/>
      <c r="N34" s="1"/>
      <c r="O34" s="1"/>
      <c r="P34" s="1"/>
      <c r="Q34" s="1"/>
      <c r="R34" s="1"/>
      <c r="S34" s="1"/>
    </row>
    <row r="35" spans="1:19" ht="20.149999999999999" customHeight="1">
      <c r="A35" s="196" t="s">
        <v>52</v>
      </c>
      <c r="B35" s="191"/>
      <c r="C35" s="191"/>
      <c r="D35" s="199">
        <v>-13468638</v>
      </c>
      <c r="E35" s="188"/>
      <c r="F35" s="199">
        <v>-11211627</v>
      </c>
      <c r="G35" s="188"/>
      <c r="H35" s="199">
        <v>-4696192</v>
      </c>
      <c r="I35" s="188"/>
      <c r="J35" s="199">
        <v>275942</v>
      </c>
      <c r="L35" s="1"/>
      <c r="M35" s="1"/>
      <c r="N35" s="1"/>
      <c r="O35" s="1"/>
      <c r="P35" s="1"/>
      <c r="Q35" s="1"/>
      <c r="R35" s="1"/>
      <c r="S35" s="1"/>
    </row>
    <row r="36" spans="1:19" ht="20.149999999999999" customHeight="1">
      <c r="A36" s="196" t="s">
        <v>6</v>
      </c>
      <c r="B36" s="191"/>
      <c r="C36" s="191"/>
      <c r="D36" s="201">
        <v>109367</v>
      </c>
      <c r="E36" s="188"/>
      <c r="F36" s="201">
        <v>14742</v>
      </c>
      <c r="G36" s="188"/>
      <c r="H36" s="198">
        <v>0</v>
      </c>
      <c r="I36" s="188"/>
      <c r="J36" s="197" t="s">
        <v>119</v>
      </c>
      <c r="L36" s="1"/>
      <c r="M36" s="1"/>
      <c r="N36" s="1"/>
      <c r="O36" s="1"/>
      <c r="P36" s="1"/>
      <c r="Q36" s="1"/>
      <c r="R36" s="1"/>
      <c r="S36" s="1"/>
    </row>
    <row r="37" spans="1:19" ht="20.149999999999999" customHeight="1">
      <c r="A37" s="196" t="s">
        <v>108</v>
      </c>
      <c r="B37" s="191">
        <v>11</v>
      </c>
      <c r="C37" s="191"/>
      <c r="D37" s="201">
        <v>-708580</v>
      </c>
      <c r="E37" s="188"/>
      <c r="F37" s="211">
        <v>-388952</v>
      </c>
      <c r="G37" s="188"/>
      <c r="H37" s="198">
        <v>0</v>
      </c>
      <c r="I37" s="188"/>
      <c r="J37" s="199">
        <v>-388952</v>
      </c>
      <c r="K37" s="29"/>
      <c r="L37" s="1"/>
      <c r="M37" s="1"/>
      <c r="N37" s="1"/>
      <c r="O37" s="1"/>
      <c r="P37" s="1"/>
      <c r="Q37" s="1"/>
      <c r="R37" s="1"/>
      <c r="S37" s="1"/>
    </row>
    <row r="38" spans="1:19" ht="20.149999999999999" customHeight="1">
      <c r="A38" s="196" t="s">
        <v>141</v>
      </c>
      <c r="B38" s="191"/>
      <c r="C38" s="191"/>
      <c r="D38" s="212">
        <v>2763</v>
      </c>
      <c r="E38" s="188"/>
      <c r="F38" s="212">
        <v>862</v>
      </c>
      <c r="G38" s="188"/>
      <c r="H38" s="86">
        <v>0</v>
      </c>
      <c r="I38" s="188"/>
      <c r="J38" s="86" t="s">
        <v>119</v>
      </c>
      <c r="L38" s="1"/>
      <c r="M38" s="1"/>
      <c r="N38" s="1"/>
      <c r="O38" s="1"/>
      <c r="P38" s="1"/>
      <c r="Q38" s="1"/>
      <c r="R38" s="1"/>
      <c r="S38" s="1"/>
    </row>
    <row r="39" spans="1:19" ht="20.149999999999999" customHeight="1">
      <c r="A39" s="202" t="s">
        <v>180</v>
      </c>
      <c r="B39" s="51"/>
      <c r="C39" s="51"/>
      <c r="D39" s="199">
        <f>SUM(D27:D38)</f>
        <v>22795662</v>
      </c>
      <c r="E39" s="188"/>
      <c r="F39" s="199">
        <f>SUM(F27:F38)</f>
        <v>-5029157</v>
      </c>
      <c r="G39" s="188"/>
      <c r="H39" s="199">
        <f>SUM(H27:H38)</f>
        <v>-7097534</v>
      </c>
      <c r="I39" s="135"/>
      <c r="J39" s="199">
        <f>SUM(J27:J38)</f>
        <v>1776142</v>
      </c>
      <c r="L39" s="1"/>
      <c r="M39" s="1"/>
      <c r="N39" s="1"/>
      <c r="O39" s="1"/>
      <c r="P39" s="1"/>
      <c r="Q39" s="1"/>
      <c r="R39" s="1"/>
      <c r="S39" s="1"/>
    </row>
    <row r="40" spans="1:19" ht="20.149999999999999" hidden="1" customHeight="1">
      <c r="A40" s="107" t="s">
        <v>124</v>
      </c>
      <c r="B40" s="191" t="s">
        <v>153</v>
      </c>
      <c r="C40" s="191"/>
      <c r="D40" s="198"/>
      <c r="E40" s="188"/>
      <c r="F40" s="198" t="s">
        <v>119</v>
      </c>
      <c r="G40" s="188"/>
      <c r="H40" s="198"/>
      <c r="I40" s="135"/>
      <c r="J40" s="197" t="s">
        <v>119</v>
      </c>
      <c r="K40" s="29"/>
      <c r="L40" s="1"/>
      <c r="M40" s="1"/>
      <c r="N40" s="1"/>
      <c r="O40" s="1"/>
      <c r="P40" s="1"/>
      <c r="Q40" s="1"/>
      <c r="R40" s="1"/>
      <c r="S40" s="1"/>
    </row>
    <row r="41" spans="1:19" ht="20.149999999999999" customHeight="1">
      <c r="A41" s="107" t="s">
        <v>113</v>
      </c>
      <c r="B41" s="191"/>
      <c r="C41" s="191"/>
      <c r="D41" s="201">
        <v>-1352430</v>
      </c>
      <c r="E41" s="188"/>
      <c r="F41" s="201">
        <v>-761067</v>
      </c>
      <c r="G41" s="188"/>
      <c r="H41" s="201">
        <v>-128822</v>
      </c>
      <c r="I41" s="188"/>
      <c r="J41" s="201">
        <v>-138631</v>
      </c>
      <c r="L41" s="1"/>
      <c r="M41" s="1"/>
      <c r="N41" s="1"/>
      <c r="O41" s="1"/>
      <c r="P41" s="1"/>
      <c r="Q41" s="1"/>
      <c r="R41" s="1"/>
      <c r="S41" s="1"/>
    </row>
    <row r="42" spans="1:19" ht="20.149999999999999" customHeight="1">
      <c r="A42" s="202" t="s">
        <v>166</v>
      </c>
      <c r="B42" s="213"/>
      <c r="C42" s="213"/>
      <c r="D42" s="203">
        <f>SUM(D39:D41)</f>
        <v>21443232</v>
      </c>
      <c r="E42" s="188"/>
      <c r="F42" s="203">
        <f>SUM(F39:F41)</f>
        <v>-5790224</v>
      </c>
      <c r="G42" s="188"/>
      <c r="H42" s="203">
        <f>SUM(H39:H41)</f>
        <v>-7226356</v>
      </c>
      <c r="I42" s="188"/>
      <c r="J42" s="203">
        <f>SUM(J39:J41)</f>
        <v>1637511</v>
      </c>
      <c r="L42" s="1"/>
      <c r="M42" s="1"/>
      <c r="N42" s="1"/>
      <c r="O42" s="1"/>
      <c r="P42" s="1"/>
      <c r="Q42" s="1"/>
      <c r="R42" s="1"/>
      <c r="S42" s="1"/>
    </row>
    <row r="43" spans="1:19" ht="20.149999999999999" customHeight="1">
      <c r="A43" s="196"/>
      <c r="B43" s="191"/>
      <c r="C43" s="191"/>
      <c r="D43" s="199"/>
      <c r="E43" s="188"/>
      <c r="F43" s="199"/>
      <c r="G43" s="188"/>
      <c r="H43" s="199"/>
      <c r="I43" s="188"/>
      <c r="J43" s="199"/>
      <c r="M43" s="1"/>
      <c r="O43" s="1"/>
      <c r="Q43" s="1"/>
      <c r="S43" s="1"/>
    </row>
    <row r="44" spans="1:19" ht="20.149999999999999" customHeight="1">
      <c r="A44" s="50"/>
      <c r="B44" s="46"/>
      <c r="C44" s="46"/>
      <c r="D44" s="3"/>
      <c r="E44" s="47"/>
      <c r="F44" s="3"/>
      <c r="G44" s="47"/>
      <c r="H44" s="3"/>
      <c r="I44" s="47"/>
      <c r="J44" s="3"/>
      <c r="M44" s="1"/>
      <c r="O44" s="1"/>
      <c r="Q44" s="1"/>
      <c r="S44" s="1"/>
    </row>
    <row r="45" spans="1:19" ht="20.149999999999999" customHeight="1">
      <c r="A45" s="50"/>
      <c r="B45" s="46"/>
      <c r="C45" s="46"/>
      <c r="D45" s="3"/>
      <c r="E45" s="47"/>
      <c r="F45" s="3"/>
      <c r="G45" s="47"/>
      <c r="H45" s="3"/>
      <c r="I45" s="47"/>
      <c r="J45" s="3"/>
      <c r="M45" s="1"/>
      <c r="O45" s="1"/>
      <c r="Q45" s="1"/>
      <c r="S45" s="1"/>
    </row>
    <row r="46" spans="1:19" s="39" customFormat="1" ht="28.75" customHeight="1">
      <c r="A46" s="262" t="str">
        <f>งบดุล!A1</f>
        <v>บริษัท สเปเชี่ยลตี้ เนเชอรัล โปรดักส์ จำกัด (มหาชน) และบริษัทย่อย</v>
      </c>
      <c r="B46" s="262"/>
      <c r="C46" s="262"/>
      <c r="D46" s="262"/>
      <c r="E46" s="262"/>
      <c r="F46" s="262"/>
      <c r="G46" s="262"/>
      <c r="H46" s="262"/>
      <c r="I46" s="262"/>
      <c r="J46" s="262"/>
      <c r="K46" s="18"/>
      <c r="M46" s="1"/>
      <c r="O46" s="1"/>
      <c r="P46" s="24"/>
      <c r="Q46" s="1"/>
      <c r="S46" s="1"/>
    </row>
    <row r="47" spans="1:19" s="39" customFormat="1" ht="25.4" customHeight="1">
      <c r="A47" s="263" t="s">
        <v>66</v>
      </c>
      <c r="B47" s="263"/>
      <c r="C47" s="263"/>
      <c r="D47" s="263"/>
      <c r="E47" s="263"/>
      <c r="F47" s="263"/>
      <c r="G47" s="263"/>
      <c r="H47" s="263"/>
      <c r="I47" s="263"/>
      <c r="J47" s="263"/>
      <c r="K47" s="18"/>
      <c r="M47" s="1"/>
      <c r="O47" s="1"/>
      <c r="P47" s="24"/>
      <c r="Q47" s="1"/>
      <c r="S47" s="1"/>
    </row>
    <row r="48" spans="1:19" s="39" customFormat="1" ht="25.4" customHeight="1">
      <c r="A48" s="245" t="s">
        <v>157</v>
      </c>
      <c r="B48" s="245"/>
      <c r="C48" s="245"/>
      <c r="D48" s="245"/>
      <c r="E48" s="245"/>
      <c r="F48" s="245"/>
      <c r="G48" s="245"/>
      <c r="H48" s="245"/>
      <c r="I48" s="245"/>
      <c r="J48" s="245"/>
      <c r="K48" s="18"/>
      <c r="M48" s="1"/>
      <c r="O48" s="1"/>
      <c r="P48" s="24"/>
      <c r="Q48" s="1"/>
      <c r="S48" s="1"/>
    </row>
    <row r="49" spans="1:19" s="39" customFormat="1" ht="25.4" customHeight="1">
      <c r="A49" s="245" t="s">
        <v>101</v>
      </c>
      <c r="B49" s="245"/>
      <c r="C49" s="245"/>
      <c r="D49" s="245"/>
      <c r="E49" s="245"/>
      <c r="F49" s="245"/>
      <c r="G49" s="245"/>
      <c r="H49" s="245"/>
      <c r="I49" s="245"/>
      <c r="J49" s="245"/>
      <c r="K49" s="18"/>
      <c r="M49" s="1"/>
      <c r="O49" s="1"/>
      <c r="P49" s="24"/>
      <c r="Q49" s="1"/>
      <c r="S49" s="1"/>
    </row>
    <row r="50" spans="1:19" ht="25.4" customHeight="1">
      <c r="A50" s="261" t="s">
        <v>61</v>
      </c>
      <c r="B50" s="261"/>
      <c r="C50" s="261"/>
      <c r="D50" s="261"/>
      <c r="E50" s="261"/>
      <c r="F50" s="261"/>
      <c r="G50" s="261"/>
      <c r="H50" s="261"/>
      <c r="I50" s="261"/>
      <c r="J50" s="261"/>
      <c r="M50" s="1"/>
      <c r="O50" s="1"/>
      <c r="Q50" s="1"/>
      <c r="S50" s="1"/>
    </row>
    <row r="51" spans="1:19" ht="9" customHeight="1">
      <c r="A51" s="107"/>
      <c r="B51" s="191"/>
      <c r="C51" s="191"/>
      <c r="D51" s="107"/>
      <c r="E51" s="107"/>
      <c r="F51" s="107"/>
      <c r="G51" s="107"/>
      <c r="H51" s="107"/>
      <c r="I51" s="107"/>
      <c r="J51" s="192"/>
      <c r="M51" s="1"/>
      <c r="O51" s="1"/>
      <c r="Q51" s="1"/>
      <c r="S51" s="1"/>
    </row>
    <row r="52" spans="1:19" ht="20.149999999999999" customHeight="1">
      <c r="A52" s="107"/>
      <c r="B52" s="120" t="s">
        <v>29</v>
      </c>
      <c r="C52" s="120"/>
      <c r="D52" s="260" t="s">
        <v>0</v>
      </c>
      <c r="E52" s="260"/>
      <c r="F52" s="260"/>
      <c r="G52" s="193"/>
      <c r="H52" s="260" t="s">
        <v>27</v>
      </c>
      <c r="I52" s="260"/>
      <c r="J52" s="260"/>
      <c r="M52" s="1"/>
      <c r="O52" s="1"/>
      <c r="Q52" s="1"/>
      <c r="S52" s="1"/>
    </row>
    <row r="53" spans="1:19" s="44" customFormat="1" ht="20.149999999999999" customHeight="1">
      <c r="A53" s="193"/>
      <c r="B53" s="76"/>
      <c r="C53" s="76"/>
      <c r="D53" s="78">
        <v>2569</v>
      </c>
      <c r="E53" s="76"/>
      <c r="F53" s="78">
        <v>2568</v>
      </c>
      <c r="G53" s="76"/>
      <c r="H53" s="78">
        <v>2569</v>
      </c>
      <c r="I53" s="76"/>
      <c r="J53" s="78">
        <v>2568</v>
      </c>
      <c r="K53" s="20"/>
      <c r="M53" s="1"/>
      <c r="O53" s="1"/>
      <c r="P53" s="26"/>
      <c r="Q53" s="1"/>
      <c r="S53" s="1"/>
    </row>
    <row r="54" spans="1:19" ht="20.149999999999999" customHeight="1">
      <c r="A54" s="194" t="s">
        <v>14</v>
      </c>
      <c r="B54" s="191"/>
      <c r="C54" s="191"/>
      <c r="D54" s="188"/>
      <c r="E54" s="188"/>
      <c r="F54" s="188"/>
      <c r="G54" s="188"/>
      <c r="H54" s="188"/>
      <c r="I54" s="188"/>
      <c r="J54" s="195"/>
      <c r="M54" s="1"/>
      <c r="O54" s="1"/>
      <c r="Q54" s="1"/>
      <c r="S54" s="1"/>
    </row>
    <row r="55" spans="1:19" ht="20.149999999999999" customHeight="1">
      <c r="A55" s="196" t="s">
        <v>152</v>
      </c>
      <c r="B55" s="191"/>
      <c r="C55" s="191"/>
      <c r="D55" s="197">
        <v>-20000000</v>
      </c>
      <c r="E55" s="188"/>
      <c r="F55" s="198" t="s">
        <v>119</v>
      </c>
      <c r="G55" s="188"/>
      <c r="H55" s="199">
        <v>-20000000</v>
      </c>
      <c r="I55" s="188"/>
      <c r="J55" s="101" t="s">
        <v>119</v>
      </c>
      <c r="L55" s="1"/>
      <c r="M55" s="1"/>
      <c r="N55" s="1"/>
      <c r="O55" s="1"/>
      <c r="P55" s="1"/>
      <c r="Q55" s="1"/>
      <c r="R55" s="1"/>
      <c r="S55" s="1"/>
    </row>
    <row r="56" spans="1:19" ht="20.149999999999999" customHeight="1">
      <c r="A56" s="196" t="s">
        <v>111</v>
      </c>
      <c r="B56" s="200" t="s">
        <v>149</v>
      </c>
      <c r="C56" s="200"/>
      <c r="D56" s="201">
        <v>-1151415</v>
      </c>
      <c r="E56" s="188"/>
      <c r="F56" s="199">
        <v>-1703740</v>
      </c>
      <c r="G56" s="188"/>
      <c r="H56" s="199">
        <v>-202991</v>
      </c>
      <c r="I56" s="188"/>
      <c r="J56" s="199">
        <v>-550240</v>
      </c>
      <c r="L56" s="1"/>
      <c r="M56" s="1"/>
      <c r="N56" s="1"/>
      <c r="O56" s="1"/>
      <c r="P56" s="1"/>
      <c r="Q56" s="1"/>
      <c r="R56" s="1"/>
      <c r="S56" s="1"/>
    </row>
    <row r="57" spans="1:19" ht="20.149999999999999" customHeight="1">
      <c r="A57" s="196" t="s">
        <v>63</v>
      </c>
      <c r="B57" s="200" t="s">
        <v>149</v>
      </c>
      <c r="C57" s="200"/>
      <c r="D57" s="197" t="s">
        <v>119</v>
      </c>
      <c r="E57" s="188"/>
      <c r="F57" s="199">
        <v>-17800</v>
      </c>
      <c r="G57" s="188"/>
      <c r="H57" s="198">
        <v>0</v>
      </c>
      <c r="I57" s="188"/>
      <c r="J57" s="197" t="s">
        <v>119</v>
      </c>
      <c r="L57" s="1"/>
      <c r="M57" s="1"/>
      <c r="N57" s="1"/>
      <c r="O57" s="1"/>
      <c r="P57" s="1"/>
      <c r="Q57" s="1"/>
      <c r="R57" s="1"/>
      <c r="S57" s="1"/>
    </row>
    <row r="58" spans="1:19" ht="20.149999999999999" customHeight="1">
      <c r="A58" s="217" t="s">
        <v>174</v>
      </c>
      <c r="B58" s="191"/>
      <c r="C58" s="191"/>
      <c r="D58" s="201">
        <v>381147</v>
      </c>
      <c r="E58" s="188"/>
      <c r="F58" s="199">
        <v>30807</v>
      </c>
      <c r="G58" s="188"/>
      <c r="H58" s="199">
        <v>777240</v>
      </c>
      <c r="I58" s="188"/>
      <c r="J58" s="199">
        <v>416712</v>
      </c>
      <c r="L58" s="1"/>
      <c r="M58" s="1"/>
      <c r="N58" s="1"/>
      <c r="O58" s="1"/>
      <c r="P58" s="1"/>
      <c r="Q58" s="1"/>
      <c r="R58" s="1"/>
      <c r="S58" s="1"/>
    </row>
    <row r="59" spans="1:19" ht="20.149999999999999" customHeight="1">
      <c r="A59" s="202" t="s">
        <v>167</v>
      </c>
      <c r="B59" s="191"/>
      <c r="C59" s="191"/>
      <c r="D59" s="203">
        <f>SUM(D55:D58)</f>
        <v>-20770268</v>
      </c>
      <c r="E59" s="188"/>
      <c r="F59" s="203">
        <f>SUM(F55:F58)</f>
        <v>-1690733</v>
      </c>
      <c r="G59" s="188"/>
      <c r="H59" s="203">
        <f>SUM(H55:H58)</f>
        <v>-19425751</v>
      </c>
      <c r="I59" s="188"/>
      <c r="J59" s="203">
        <f>SUM(J55:J58)</f>
        <v>-133528</v>
      </c>
      <c r="L59" s="1"/>
      <c r="M59" s="1"/>
      <c r="N59" s="1"/>
      <c r="O59" s="1"/>
      <c r="P59" s="1"/>
      <c r="Q59" s="1"/>
      <c r="R59" s="1"/>
      <c r="S59" s="1"/>
    </row>
    <row r="60" spans="1:19" ht="20.149999999999999" customHeight="1">
      <c r="A60" s="202"/>
      <c r="B60" s="191"/>
      <c r="C60" s="191"/>
      <c r="D60" s="201"/>
      <c r="E60" s="188"/>
      <c r="F60" s="201"/>
      <c r="G60" s="188"/>
      <c r="H60" s="201"/>
      <c r="I60" s="188"/>
      <c r="J60" s="201"/>
      <c r="L60" s="1"/>
      <c r="M60" s="1"/>
      <c r="N60" s="1"/>
      <c r="O60" s="1"/>
      <c r="P60" s="1"/>
      <c r="Q60" s="1"/>
      <c r="R60" s="1"/>
      <c r="S60" s="1"/>
    </row>
    <row r="61" spans="1:19" ht="20.149999999999999" customHeight="1">
      <c r="A61" s="194" t="s">
        <v>15</v>
      </c>
      <c r="B61" s="193"/>
      <c r="C61" s="193"/>
      <c r="D61" s="188"/>
      <c r="E61" s="188"/>
      <c r="F61" s="188"/>
      <c r="G61" s="188"/>
      <c r="H61" s="188"/>
      <c r="I61" s="188"/>
      <c r="J61" s="188"/>
      <c r="L61" s="1"/>
      <c r="M61" s="1"/>
      <c r="N61" s="1"/>
      <c r="O61" s="1"/>
      <c r="P61" s="1"/>
      <c r="Q61" s="1"/>
      <c r="R61" s="1"/>
      <c r="S61" s="1"/>
    </row>
    <row r="62" spans="1:19" ht="20.149999999999999" customHeight="1">
      <c r="A62" s="196" t="s">
        <v>126</v>
      </c>
      <c r="B62" s="204">
        <v>5.2</v>
      </c>
      <c r="C62" s="204"/>
      <c r="D62" s="197" t="s">
        <v>119</v>
      </c>
      <c r="E62" s="188"/>
      <c r="F62" s="199">
        <v>2885300</v>
      </c>
      <c r="G62" s="188"/>
      <c r="H62" s="198">
        <v>0</v>
      </c>
      <c r="I62" s="188"/>
      <c r="J62" s="101" t="s">
        <v>119</v>
      </c>
      <c r="L62" s="1"/>
      <c r="M62" s="1"/>
      <c r="N62" s="1"/>
      <c r="O62" s="1"/>
      <c r="P62" s="1"/>
      <c r="Q62" s="1"/>
      <c r="R62" s="1"/>
      <c r="S62" s="1"/>
    </row>
    <row r="63" spans="1:19" ht="20.149999999999999" customHeight="1">
      <c r="A63" s="196" t="s">
        <v>92</v>
      </c>
      <c r="B63" s="204" t="s">
        <v>148</v>
      </c>
      <c r="C63" s="204"/>
      <c r="D63" s="199">
        <v>-504731</v>
      </c>
      <c r="E63" s="188"/>
      <c r="F63" s="199">
        <v>-485253</v>
      </c>
      <c r="G63" s="188"/>
      <c r="H63" s="205">
        <v>-240789</v>
      </c>
      <c r="I63" s="188"/>
      <c r="J63" s="199">
        <v>-224877</v>
      </c>
      <c r="L63" s="1"/>
      <c r="M63" s="1"/>
      <c r="N63" s="1"/>
      <c r="O63" s="1"/>
      <c r="P63" s="1"/>
      <c r="Q63" s="1"/>
      <c r="R63" s="1"/>
      <c r="S63" s="1"/>
    </row>
    <row r="64" spans="1:19" ht="20.149999999999999" customHeight="1">
      <c r="A64" s="196" t="s">
        <v>173</v>
      </c>
      <c r="B64" s="191"/>
      <c r="C64" s="191"/>
      <c r="D64" s="199">
        <v>-46295</v>
      </c>
      <c r="E64" s="188"/>
      <c r="F64" s="199">
        <v>-77724</v>
      </c>
      <c r="G64" s="188"/>
      <c r="H64" s="197">
        <v>-21589</v>
      </c>
      <c r="I64" s="188"/>
      <c r="J64" s="199">
        <v>-37392</v>
      </c>
      <c r="L64" s="1"/>
      <c r="M64" s="1"/>
      <c r="N64" s="1"/>
      <c r="O64" s="1"/>
      <c r="P64" s="1"/>
      <c r="Q64" s="1"/>
      <c r="R64" s="1"/>
      <c r="S64" s="1"/>
    </row>
    <row r="65" spans="1:19" ht="20.149999999999999" customHeight="1">
      <c r="A65" s="206" t="s">
        <v>168</v>
      </c>
      <c r="B65" s="191"/>
      <c r="C65" s="191"/>
      <c r="D65" s="203">
        <f>SUM(D62:D64)</f>
        <v>-551026</v>
      </c>
      <c r="E65" s="188"/>
      <c r="F65" s="203">
        <f>SUM(F62:F64)</f>
        <v>2322323</v>
      </c>
      <c r="G65" s="188"/>
      <c r="H65" s="203">
        <f>SUM(H62:H64)</f>
        <v>-262378</v>
      </c>
      <c r="I65" s="188"/>
      <c r="J65" s="203">
        <f>SUM(J62:J64)</f>
        <v>-262269</v>
      </c>
      <c r="L65" s="1"/>
      <c r="M65" s="1"/>
      <c r="N65" s="1"/>
      <c r="O65" s="1"/>
      <c r="P65" s="1"/>
      <c r="Q65" s="1"/>
      <c r="R65" s="1"/>
      <c r="S65" s="1"/>
    </row>
    <row r="66" spans="1:19" ht="20.149999999999999" customHeight="1">
      <c r="A66" s="207"/>
      <c r="B66" s="191"/>
      <c r="C66" s="191"/>
      <c r="D66" s="188"/>
      <c r="E66" s="188"/>
      <c r="F66" s="188"/>
      <c r="G66" s="188"/>
      <c r="H66" s="188"/>
      <c r="I66" s="188"/>
      <c r="J66" s="188"/>
      <c r="L66" s="1"/>
      <c r="M66" s="1"/>
      <c r="N66" s="1"/>
      <c r="O66" s="1"/>
      <c r="P66" s="1"/>
      <c r="Q66" s="1"/>
      <c r="R66" s="1"/>
      <c r="S66" s="1"/>
    </row>
    <row r="67" spans="1:19" ht="20.149999999999999" customHeight="1">
      <c r="A67" s="208" t="s">
        <v>169</v>
      </c>
      <c r="B67" s="191"/>
      <c r="C67" s="191"/>
      <c r="D67" s="201">
        <f>D42+D59+D65</f>
        <v>121938</v>
      </c>
      <c r="E67" s="188"/>
      <c r="F67" s="201">
        <f>F42+F59+F65</f>
        <v>-5158634</v>
      </c>
      <c r="G67" s="188"/>
      <c r="H67" s="201">
        <f>H42+H59+H65</f>
        <v>-26914485</v>
      </c>
      <c r="I67" s="188"/>
      <c r="J67" s="201">
        <f>J42+J59+J65</f>
        <v>1241714</v>
      </c>
      <c r="L67" s="1"/>
      <c r="M67" s="1"/>
      <c r="N67" s="1"/>
      <c r="O67" s="1"/>
      <c r="P67" s="1"/>
      <c r="Q67" s="1"/>
      <c r="R67" s="1"/>
      <c r="S67" s="1"/>
    </row>
    <row r="68" spans="1:19" ht="20.149999999999999" customHeight="1">
      <c r="A68" s="208" t="s">
        <v>26</v>
      </c>
      <c r="B68" s="191"/>
      <c r="C68" s="191"/>
      <c r="D68" s="199">
        <f>งบดุล!F13</f>
        <v>429809332</v>
      </c>
      <c r="E68" s="188"/>
      <c r="F68" s="199">
        <v>500522416</v>
      </c>
      <c r="G68" s="188"/>
      <c r="H68" s="199">
        <f>งบดุล!J13</f>
        <v>358586590</v>
      </c>
      <c r="I68" s="188"/>
      <c r="J68" s="199">
        <v>428422535</v>
      </c>
      <c r="L68" s="1"/>
      <c r="M68" s="1"/>
      <c r="N68" s="1"/>
      <c r="O68" s="1"/>
      <c r="P68" s="1"/>
      <c r="Q68" s="1"/>
      <c r="R68" s="1"/>
      <c r="S68" s="1"/>
    </row>
    <row r="69" spans="1:19" ht="20.149999999999999" customHeight="1" thickBot="1">
      <c r="A69" s="208" t="s">
        <v>160</v>
      </c>
      <c r="B69" s="133">
        <v>6</v>
      </c>
      <c r="C69" s="133"/>
      <c r="D69" s="209">
        <f>SUM(D67:D68)</f>
        <v>429931270</v>
      </c>
      <c r="E69" s="188"/>
      <c r="F69" s="209">
        <f>SUM(F67:F68)</f>
        <v>495363782</v>
      </c>
      <c r="G69" s="188"/>
      <c r="H69" s="209">
        <f>SUM(H67:H68)</f>
        <v>331672105</v>
      </c>
      <c r="I69" s="188"/>
      <c r="J69" s="209">
        <f>SUM(J67:J68)</f>
        <v>429664249</v>
      </c>
      <c r="L69" s="1"/>
      <c r="M69" s="1"/>
      <c r="N69" s="1"/>
      <c r="O69" s="1"/>
      <c r="P69" s="1"/>
      <c r="Q69" s="1"/>
      <c r="R69" s="1"/>
      <c r="S69" s="1"/>
    </row>
    <row r="70" spans="1:19" ht="20.149999999999999" customHeight="1" thickTop="1">
      <c r="A70" s="77"/>
      <c r="B70" s="51"/>
      <c r="C70" s="51"/>
      <c r="D70" s="52"/>
      <c r="E70" s="52"/>
      <c r="F70" s="77"/>
      <c r="G70" s="52"/>
      <c r="H70" s="52"/>
      <c r="I70" s="52"/>
      <c r="J70" s="192"/>
      <c r="O70" s="1"/>
      <c r="S70" s="1"/>
    </row>
    <row r="71" spans="1:19" ht="20.149999999999999" customHeight="1">
      <c r="A71" s="77"/>
      <c r="B71" s="51"/>
      <c r="C71" s="51"/>
      <c r="D71" s="52"/>
      <c r="E71" s="52"/>
      <c r="F71" s="77"/>
      <c r="G71" s="52"/>
      <c r="H71" s="52"/>
      <c r="I71" s="52"/>
      <c r="J71" s="192"/>
      <c r="O71" s="1"/>
      <c r="S71" s="1"/>
    </row>
    <row r="72" spans="1:19" ht="20.149999999999999" customHeight="1">
      <c r="A72" s="77"/>
      <c r="B72" s="51"/>
      <c r="C72" s="51"/>
      <c r="D72" s="52"/>
      <c r="E72" s="52"/>
      <c r="F72" s="77"/>
      <c r="G72" s="52"/>
      <c r="H72" s="52"/>
      <c r="I72" s="52"/>
      <c r="J72" s="192"/>
      <c r="O72" s="1"/>
      <c r="S72" s="1"/>
    </row>
    <row r="73" spans="1:19" ht="20.149999999999999" customHeight="1">
      <c r="A73" s="77"/>
      <c r="B73" s="51"/>
      <c r="C73" s="51"/>
      <c r="D73" s="52"/>
      <c r="E73" s="52"/>
      <c r="F73" s="77"/>
      <c r="G73" s="52"/>
      <c r="H73" s="52"/>
      <c r="I73" s="52"/>
      <c r="J73" s="192"/>
      <c r="O73" s="1"/>
      <c r="S73" s="1"/>
    </row>
    <row r="74" spans="1:19" ht="20.149999999999999" customHeight="1">
      <c r="A74" s="77"/>
      <c r="B74" s="51"/>
      <c r="C74" s="51"/>
      <c r="D74" s="52"/>
      <c r="E74" s="52"/>
      <c r="F74" s="77"/>
      <c r="G74" s="52"/>
      <c r="H74" s="52"/>
      <c r="I74" s="52"/>
      <c r="J74" s="192"/>
      <c r="O74" s="1"/>
      <c r="S74" s="1"/>
    </row>
    <row r="75" spans="1:19" ht="20.149999999999999" customHeight="1">
      <c r="A75" s="77"/>
      <c r="B75" s="51"/>
      <c r="C75" s="51"/>
      <c r="D75" s="52"/>
      <c r="E75" s="52"/>
      <c r="F75" s="77"/>
      <c r="G75" s="52"/>
      <c r="H75" s="52"/>
      <c r="I75" s="52"/>
      <c r="J75" s="192"/>
      <c r="O75" s="1"/>
      <c r="S75" s="1"/>
    </row>
    <row r="76" spans="1:19" ht="20.149999999999999" customHeight="1">
      <c r="A76" s="77"/>
      <c r="B76" s="51"/>
      <c r="C76" s="51"/>
      <c r="D76" s="52"/>
      <c r="E76" s="52"/>
      <c r="F76" s="77"/>
      <c r="G76" s="52"/>
      <c r="H76" s="52"/>
      <c r="I76" s="52"/>
      <c r="J76" s="192"/>
      <c r="O76" s="1"/>
      <c r="S76" s="1"/>
    </row>
    <row r="77" spans="1:19" ht="20.149999999999999" customHeight="1">
      <c r="A77" s="77"/>
      <c r="B77" s="51"/>
      <c r="C77" s="51"/>
      <c r="D77" s="52"/>
      <c r="E77" s="52"/>
      <c r="F77" s="77"/>
      <c r="G77" s="52"/>
      <c r="H77" s="52"/>
      <c r="I77" s="52"/>
      <c r="J77" s="192"/>
      <c r="O77" s="1"/>
      <c r="S77" s="1"/>
    </row>
    <row r="78" spans="1:19" ht="20.149999999999999" customHeight="1">
      <c r="A78" s="77"/>
      <c r="B78" s="51"/>
      <c r="C78" s="51"/>
      <c r="D78" s="52"/>
      <c r="E78" s="52"/>
      <c r="F78" s="77"/>
      <c r="G78" s="52"/>
      <c r="H78" s="52"/>
      <c r="I78" s="52"/>
      <c r="J78" s="192"/>
      <c r="O78" s="1"/>
      <c r="S78" s="1"/>
    </row>
    <row r="79" spans="1:19" ht="20.149999999999999" customHeight="1">
      <c r="A79" s="77"/>
      <c r="B79" s="51"/>
      <c r="C79" s="51"/>
      <c r="D79" s="52"/>
      <c r="E79" s="52"/>
      <c r="F79" s="77"/>
      <c r="G79" s="52"/>
      <c r="H79" s="52"/>
      <c r="I79" s="52"/>
      <c r="J79" s="192"/>
      <c r="O79" s="1"/>
      <c r="S79" s="1"/>
    </row>
    <row r="80" spans="1:19" ht="20.149999999999999" customHeight="1">
      <c r="A80" s="77"/>
      <c r="B80" s="51"/>
      <c r="C80" s="51"/>
      <c r="D80" s="52"/>
      <c r="E80" s="52"/>
      <c r="F80" s="77"/>
      <c r="G80" s="52"/>
      <c r="H80" s="52"/>
      <c r="I80" s="52"/>
      <c r="J80" s="192"/>
      <c r="O80" s="1"/>
      <c r="S80" s="1"/>
    </row>
    <row r="81" spans="1:19" ht="20.149999999999999" customHeight="1">
      <c r="A81" s="77"/>
      <c r="B81" s="51"/>
      <c r="C81" s="51"/>
      <c r="D81" s="52"/>
      <c r="E81" s="52"/>
      <c r="F81" s="77"/>
      <c r="G81" s="52"/>
      <c r="H81" s="52"/>
      <c r="I81" s="52"/>
      <c r="J81" s="192"/>
      <c r="O81" s="1"/>
      <c r="S81" s="1"/>
    </row>
    <row r="82" spans="1:19" ht="20.149999999999999" customHeight="1">
      <c r="A82" s="77"/>
      <c r="B82" s="51"/>
      <c r="C82" s="51"/>
      <c r="D82" s="52"/>
      <c r="E82" s="52"/>
      <c r="F82" s="77"/>
      <c r="G82" s="52"/>
      <c r="H82" s="52"/>
      <c r="I82" s="52"/>
      <c r="J82" s="192"/>
      <c r="O82" s="1"/>
      <c r="S82" s="1"/>
    </row>
    <row r="83" spans="1:19" ht="20.149999999999999" customHeight="1">
      <c r="A83" s="77"/>
      <c r="B83" s="51"/>
      <c r="C83" s="51"/>
      <c r="D83" s="52"/>
      <c r="E83" s="52"/>
      <c r="F83" s="77"/>
      <c r="G83" s="52"/>
      <c r="H83" s="52"/>
      <c r="I83" s="52"/>
      <c r="J83" s="192"/>
      <c r="O83" s="1"/>
      <c r="S83" s="1"/>
    </row>
    <row r="84" spans="1:19" ht="20.149999999999999" customHeight="1">
      <c r="A84" s="77"/>
      <c r="B84" s="51"/>
      <c r="C84" s="51"/>
      <c r="D84" s="52"/>
      <c r="E84" s="52"/>
      <c r="F84" s="77"/>
      <c r="G84" s="52"/>
      <c r="H84" s="52"/>
      <c r="I84" s="52"/>
      <c r="J84" s="192"/>
      <c r="O84" s="1"/>
      <c r="S84" s="1"/>
    </row>
    <row r="85" spans="1:19" ht="20.149999999999999" customHeight="1">
      <c r="A85" s="77"/>
      <c r="B85" s="51"/>
      <c r="C85" s="51"/>
      <c r="D85" s="52"/>
      <c r="E85" s="52"/>
      <c r="F85" s="77"/>
      <c r="G85" s="52"/>
      <c r="H85" s="52"/>
      <c r="I85" s="52"/>
      <c r="J85" s="192"/>
      <c r="O85" s="1"/>
      <c r="S85" s="1"/>
    </row>
    <row r="86" spans="1:19" ht="20.149999999999999" customHeight="1">
      <c r="A86" s="77"/>
      <c r="B86" s="51"/>
      <c r="C86" s="51"/>
      <c r="D86" s="52"/>
      <c r="E86" s="52"/>
      <c r="F86" s="77"/>
      <c r="G86" s="52"/>
      <c r="H86" s="52"/>
      <c r="I86" s="52"/>
      <c r="J86" s="192"/>
      <c r="O86" s="1"/>
      <c r="S86" s="1"/>
    </row>
    <row r="87" spans="1:19" ht="20.149999999999999" customHeight="1">
      <c r="A87" s="77"/>
      <c r="B87" s="51"/>
      <c r="C87" s="51"/>
      <c r="D87" s="52"/>
      <c r="E87" s="52"/>
      <c r="F87" s="77"/>
      <c r="G87" s="52"/>
      <c r="H87" s="52"/>
      <c r="I87" s="52"/>
      <c r="J87" s="192"/>
      <c r="O87" s="1"/>
      <c r="S87" s="1"/>
    </row>
    <row r="88" spans="1:19" ht="20.149999999999999" customHeight="1">
      <c r="A88" s="77"/>
      <c r="B88" s="51"/>
      <c r="C88" s="51"/>
      <c r="D88" s="52"/>
      <c r="E88" s="52"/>
      <c r="F88" s="77"/>
      <c r="G88" s="52"/>
      <c r="H88" s="52"/>
      <c r="I88" s="52"/>
      <c r="J88" s="192"/>
      <c r="O88" s="1"/>
      <c r="S88" s="1"/>
    </row>
    <row r="89" spans="1:19" ht="20.149999999999999" customHeight="1">
      <c r="A89" s="77"/>
      <c r="B89" s="51"/>
      <c r="C89" s="51"/>
      <c r="D89" s="52"/>
      <c r="E89" s="52"/>
      <c r="F89" s="77"/>
      <c r="G89" s="52"/>
      <c r="H89" s="52"/>
      <c r="I89" s="52"/>
      <c r="J89" s="192"/>
      <c r="O89" s="1"/>
      <c r="S89" s="1"/>
    </row>
    <row r="90" spans="1:19" ht="20.149999999999999" customHeight="1">
      <c r="A90" s="77"/>
      <c r="B90" s="51"/>
      <c r="C90" s="51"/>
      <c r="D90" s="52"/>
      <c r="E90" s="52"/>
      <c r="F90" s="77"/>
      <c r="G90" s="52"/>
      <c r="H90" s="52"/>
      <c r="I90" s="52"/>
      <c r="J90" s="192"/>
      <c r="O90" s="1"/>
      <c r="S90" s="1"/>
    </row>
    <row r="91" spans="1:19" ht="20.149999999999999" customHeight="1">
      <c r="A91" s="77"/>
      <c r="B91" s="51"/>
      <c r="C91" s="51"/>
      <c r="D91" s="52"/>
      <c r="E91" s="52"/>
      <c r="F91" s="77"/>
      <c r="G91" s="52"/>
      <c r="H91" s="52"/>
      <c r="I91" s="52"/>
      <c r="J91" s="192"/>
      <c r="O91" s="1"/>
      <c r="S91" s="1"/>
    </row>
    <row r="92" spans="1:19" ht="20.149999999999999" customHeight="1">
      <c r="A92" s="77"/>
      <c r="B92" s="51"/>
      <c r="C92" s="51"/>
      <c r="D92" s="52"/>
      <c r="E92" s="52"/>
      <c r="F92" s="77"/>
      <c r="G92" s="52"/>
      <c r="H92" s="52"/>
      <c r="I92" s="52"/>
      <c r="J92" s="192"/>
      <c r="O92" s="1"/>
      <c r="S92" s="1"/>
    </row>
    <row r="93" spans="1:19" ht="20.149999999999999" customHeight="1">
      <c r="A93" s="118" t="s">
        <v>131</v>
      </c>
      <c r="B93" s="51"/>
      <c r="C93" s="51"/>
      <c r="D93" s="52"/>
      <c r="E93" s="52"/>
      <c r="F93" s="77"/>
      <c r="G93" s="52"/>
      <c r="H93" s="52"/>
      <c r="I93" s="52"/>
      <c r="J93" s="192"/>
      <c r="O93" s="1"/>
      <c r="S93" s="1"/>
    </row>
    <row r="94" spans="1:19" ht="20.149999999999999" customHeight="1">
      <c r="A94" s="77"/>
      <c r="B94" s="51"/>
      <c r="C94" s="51"/>
      <c r="D94" s="52"/>
      <c r="E94" s="52"/>
      <c r="F94" s="77"/>
      <c r="G94" s="52"/>
      <c r="H94" s="52"/>
      <c r="I94" s="52"/>
      <c r="J94" s="192"/>
      <c r="O94" s="1"/>
      <c r="S94" s="1"/>
    </row>
    <row r="95" spans="1:19" ht="20.149999999999999" customHeight="1">
      <c r="B95" s="51"/>
      <c r="C95" s="51"/>
      <c r="D95" s="52"/>
      <c r="E95" s="52"/>
      <c r="F95" s="77"/>
      <c r="G95" s="52"/>
      <c r="H95" s="52"/>
      <c r="I95" s="52"/>
      <c r="J95" s="192"/>
      <c r="O95" s="1"/>
      <c r="S95" s="1"/>
    </row>
    <row r="96" spans="1:19" ht="20.149999999999999" customHeight="1">
      <c r="B96" s="51"/>
      <c r="C96" s="51"/>
      <c r="D96" s="27"/>
      <c r="E96" s="52"/>
      <c r="F96" s="52"/>
      <c r="G96" s="52"/>
      <c r="H96" s="27"/>
      <c r="I96" s="52"/>
      <c r="J96" s="52"/>
      <c r="S96" s="1"/>
    </row>
    <row r="97" spans="1:19" ht="20.149999999999999" customHeight="1">
      <c r="A97" s="53"/>
      <c r="D97" s="45"/>
      <c r="E97" s="45"/>
      <c r="F97" s="45"/>
      <c r="G97" s="45"/>
      <c r="H97" s="45"/>
      <c r="I97" s="45"/>
      <c r="S97" s="1"/>
    </row>
    <row r="98" spans="1:19" ht="20.149999999999999" customHeight="1">
      <c r="D98" s="45"/>
      <c r="E98" s="45"/>
      <c r="F98" s="45"/>
      <c r="G98" s="45"/>
      <c r="H98" s="45"/>
      <c r="I98" s="45"/>
      <c r="S98" s="1"/>
    </row>
    <row r="99" spans="1:19" ht="20.149999999999999" customHeight="1">
      <c r="D99" s="45"/>
      <c r="E99" s="45"/>
      <c r="F99" s="45"/>
      <c r="G99" s="45"/>
      <c r="H99" s="45"/>
      <c r="I99" s="45"/>
    </row>
    <row r="100" spans="1:19" ht="24" customHeight="1">
      <c r="D100" s="45"/>
      <c r="E100" s="45"/>
      <c r="F100" s="45"/>
      <c r="G100" s="45"/>
      <c r="H100" s="45"/>
      <c r="I100" s="45"/>
    </row>
    <row r="101" spans="1:19" ht="24" customHeight="1">
      <c r="D101" s="45"/>
      <c r="E101" s="45"/>
      <c r="F101" s="45"/>
      <c r="G101" s="45"/>
      <c r="H101" s="45"/>
      <c r="I101" s="45"/>
    </row>
    <row r="102" spans="1:19" ht="24" customHeight="1">
      <c r="D102" s="45"/>
      <c r="E102" s="45"/>
      <c r="F102" s="45"/>
      <c r="G102" s="45"/>
      <c r="H102" s="45"/>
      <c r="I102" s="45"/>
    </row>
    <row r="103" spans="1:19" ht="24" customHeight="1">
      <c r="D103" s="45"/>
      <c r="E103" s="45"/>
      <c r="F103" s="45"/>
      <c r="G103" s="45"/>
      <c r="H103" s="45"/>
      <c r="I103" s="45"/>
    </row>
    <row r="104" spans="1:19" ht="24" customHeight="1">
      <c r="D104" s="45"/>
      <c r="E104" s="45"/>
      <c r="F104" s="45"/>
      <c r="G104" s="45"/>
      <c r="H104" s="45"/>
      <c r="I104" s="45"/>
    </row>
    <row r="105" spans="1:19" ht="24" customHeight="1">
      <c r="B105" s="41"/>
      <c r="C105" s="41"/>
      <c r="D105" s="45"/>
      <c r="E105" s="45"/>
      <c r="F105" s="45"/>
      <c r="G105" s="45"/>
      <c r="H105" s="45"/>
      <c r="I105" s="45"/>
      <c r="J105" s="41"/>
      <c r="K105" s="41"/>
    </row>
    <row r="106" spans="1:19" ht="24" customHeight="1">
      <c r="B106" s="41"/>
      <c r="C106" s="41"/>
      <c r="D106" s="45"/>
      <c r="E106" s="45"/>
      <c r="F106" s="45"/>
      <c r="G106" s="45"/>
      <c r="H106" s="45"/>
      <c r="I106" s="45"/>
      <c r="J106" s="41"/>
      <c r="K106" s="41"/>
    </row>
    <row r="107" spans="1:19" ht="24" customHeight="1">
      <c r="B107" s="41"/>
      <c r="C107" s="41"/>
      <c r="D107" s="45"/>
      <c r="E107" s="45"/>
      <c r="F107" s="45"/>
      <c r="G107" s="45"/>
      <c r="H107" s="45"/>
      <c r="I107" s="45"/>
      <c r="J107" s="41"/>
      <c r="K107" s="41"/>
    </row>
    <row r="108" spans="1:19" ht="24" customHeight="1">
      <c r="B108" s="41"/>
      <c r="C108" s="41"/>
      <c r="D108" s="45"/>
      <c r="E108" s="45"/>
      <c r="F108" s="45"/>
      <c r="G108" s="45"/>
      <c r="H108" s="45"/>
      <c r="I108" s="45"/>
      <c r="J108" s="41"/>
      <c r="K108" s="41"/>
    </row>
    <row r="109" spans="1:19" ht="24" customHeight="1">
      <c r="B109" s="41"/>
      <c r="C109" s="41"/>
      <c r="D109" s="45"/>
      <c r="E109" s="45"/>
      <c r="F109" s="45"/>
      <c r="G109" s="45"/>
      <c r="H109" s="45"/>
      <c r="I109" s="45"/>
      <c r="J109" s="41"/>
      <c r="K109" s="41"/>
    </row>
    <row r="110" spans="1:19" ht="24" customHeight="1">
      <c r="B110" s="41"/>
      <c r="C110" s="41"/>
      <c r="D110" s="45"/>
      <c r="E110" s="45"/>
      <c r="F110" s="45"/>
      <c r="G110" s="45"/>
      <c r="H110" s="45"/>
      <c r="I110" s="45"/>
      <c r="J110" s="41"/>
      <c r="K110" s="41"/>
    </row>
    <row r="111" spans="1:19" ht="24" customHeight="1">
      <c r="B111" s="41"/>
      <c r="C111" s="41"/>
      <c r="D111" s="45"/>
      <c r="E111" s="45"/>
      <c r="F111" s="45"/>
      <c r="G111" s="45"/>
      <c r="H111" s="45"/>
      <c r="I111" s="45"/>
      <c r="J111" s="41"/>
      <c r="K111" s="41"/>
    </row>
    <row r="112" spans="1:19" ht="24" customHeight="1">
      <c r="B112" s="41"/>
      <c r="C112" s="41"/>
      <c r="D112" s="45"/>
      <c r="E112" s="45"/>
      <c r="F112" s="45"/>
      <c r="G112" s="45"/>
      <c r="H112" s="45"/>
      <c r="I112" s="45"/>
      <c r="J112" s="41"/>
      <c r="K112" s="41"/>
    </row>
    <row r="113" spans="2:11" ht="24" customHeight="1">
      <c r="B113" s="41"/>
      <c r="C113" s="41"/>
      <c r="D113" s="45"/>
      <c r="E113" s="45"/>
      <c r="F113" s="45"/>
      <c r="G113" s="45"/>
      <c r="H113" s="45"/>
      <c r="I113" s="45"/>
      <c r="J113" s="41"/>
      <c r="K113" s="41"/>
    </row>
    <row r="114" spans="2:11" ht="24" customHeight="1">
      <c r="B114" s="41"/>
      <c r="C114" s="41"/>
      <c r="D114" s="45"/>
      <c r="E114" s="45"/>
      <c r="F114" s="45"/>
      <c r="G114" s="45"/>
      <c r="H114" s="45"/>
      <c r="I114" s="45"/>
      <c r="J114" s="41"/>
      <c r="K114" s="41"/>
    </row>
    <row r="115" spans="2:11" ht="24" customHeight="1">
      <c r="B115" s="41"/>
      <c r="C115" s="41"/>
      <c r="D115" s="45"/>
      <c r="E115" s="45"/>
      <c r="F115" s="45"/>
      <c r="G115" s="45"/>
      <c r="H115" s="45"/>
      <c r="I115" s="45"/>
      <c r="J115" s="41"/>
      <c r="K115" s="41"/>
    </row>
    <row r="116" spans="2:11" ht="24" customHeight="1">
      <c r="B116" s="41"/>
      <c r="C116" s="41"/>
      <c r="D116" s="45"/>
      <c r="E116" s="45"/>
      <c r="F116" s="45"/>
      <c r="G116" s="45"/>
      <c r="H116" s="45"/>
      <c r="I116" s="45"/>
      <c r="J116" s="41"/>
      <c r="K116" s="41"/>
    </row>
    <row r="117" spans="2:11" ht="24" customHeight="1">
      <c r="B117" s="41"/>
      <c r="C117" s="41"/>
      <c r="D117" s="45"/>
      <c r="E117" s="45"/>
      <c r="F117" s="45"/>
      <c r="G117" s="45"/>
      <c r="H117" s="45"/>
      <c r="I117" s="45"/>
      <c r="J117" s="41"/>
      <c r="K117" s="41"/>
    </row>
    <row r="118" spans="2:11" ht="24" customHeight="1">
      <c r="B118" s="41"/>
      <c r="C118" s="41"/>
      <c r="D118" s="45"/>
      <c r="E118" s="45"/>
      <c r="F118" s="45"/>
      <c r="G118" s="45"/>
      <c r="H118" s="45"/>
      <c r="I118" s="45"/>
      <c r="J118" s="41"/>
      <c r="K118" s="41"/>
    </row>
    <row r="119" spans="2:11" ht="24" customHeight="1">
      <c r="B119" s="41"/>
      <c r="C119" s="41"/>
      <c r="D119" s="45"/>
      <c r="E119" s="45"/>
      <c r="F119" s="45"/>
      <c r="G119" s="45"/>
      <c r="H119" s="45"/>
      <c r="I119" s="45"/>
      <c r="J119" s="41"/>
      <c r="K119" s="41"/>
    </row>
    <row r="120" spans="2:11" ht="24" customHeight="1">
      <c r="B120" s="41"/>
      <c r="C120" s="41"/>
      <c r="D120" s="45"/>
      <c r="E120" s="45"/>
      <c r="F120" s="45"/>
      <c r="G120" s="45"/>
      <c r="H120" s="45"/>
      <c r="I120" s="45"/>
      <c r="J120" s="41"/>
      <c r="K120" s="41"/>
    </row>
    <row r="121" spans="2:11" ht="24" customHeight="1">
      <c r="B121" s="41"/>
      <c r="C121" s="41"/>
      <c r="D121" s="45"/>
      <c r="E121" s="45"/>
      <c r="F121" s="45"/>
      <c r="G121" s="45"/>
      <c r="H121" s="45"/>
      <c r="I121" s="45"/>
      <c r="J121" s="41"/>
      <c r="K121" s="41"/>
    </row>
    <row r="122" spans="2:11" ht="24" customHeight="1">
      <c r="B122" s="41"/>
      <c r="C122" s="41"/>
      <c r="D122" s="45"/>
      <c r="E122" s="45"/>
      <c r="F122" s="45"/>
      <c r="G122" s="45"/>
      <c r="H122" s="45"/>
      <c r="I122" s="45"/>
      <c r="J122" s="41"/>
      <c r="K122" s="41"/>
    </row>
    <row r="123" spans="2:11" ht="24" customHeight="1">
      <c r="B123" s="41"/>
      <c r="C123" s="41"/>
      <c r="D123" s="45"/>
      <c r="E123" s="45"/>
      <c r="F123" s="45"/>
      <c r="G123" s="45"/>
      <c r="H123" s="45"/>
      <c r="I123" s="45"/>
      <c r="J123" s="41"/>
      <c r="K123" s="41"/>
    </row>
    <row r="124" spans="2:11" ht="24" customHeight="1">
      <c r="B124" s="41"/>
      <c r="C124" s="41"/>
      <c r="D124" s="45"/>
      <c r="E124" s="45"/>
      <c r="F124" s="45"/>
      <c r="G124" s="45"/>
      <c r="H124" s="45"/>
      <c r="I124" s="45"/>
      <c r="J124" s="41"/>
      <c r="K124" s="41"/>
    </row>
    <row r="125" spans="2:11" ht="24" customHeight="1">
      <c r="B125" s="41"/>
      <c r="C125" s="41"/>
      <c r="D125" s="45"/>
      <c r="E125" s="45"/>
      <c r="F125" s="45"/>
      <c r="G125" s="45"/>
      <c r="H125" s="45"/>
      <c r="I125" s="45"/>
      <c r="J125" s="41"/>
      <c r="K125" s="41"/>
    </row>
    <row r="126" spans="2:11" ht="24" customHeight="1">
      <c r="B126" s="41"/>
      <c r="C126" s="41"/>
      <c r="D126" s="45"/>
      <c r="E126" s="45"/>
      <c r="F126" s="45"/>
      <c r="G126" s="45"/>
      <c r="H126" s="45"/>
      <c r="I126" s="45"/>
      <c r="J126" s="41"/>
      <c r="K126" s="41"/>
    </row>
    <row r="127" spans="2:11" ht="24" customHeight="1">
      <c r="B127" s="41"/>
      <c r="C127" s="41"/>
      <c r="D127" s="45"/>
      <c r="E127" s="45"/>
      <c r="F127" s="45"/>
      <c r="G127" s="45"/>
      <c r="H127" s="45"/>
      <c r="I127" s="45"/>
      <c r="J127" s="41"/>
      <c r="K127" s="41"/>
    </row>
    <row r="128" spans="2:11" ht="24" customHeight="1">
      <c r="B128" s="41"/>
      <c r="C128" s="41"/>
      <c r="D128" s="45"/>
      <c r="E128" s="45"/>
      <c r="F128" s="45"/>
      <c r="G128" s="45"/>
      <c r="H128" s="45"/>
      <c r="I128" s="45"/>
      <c r="J128" s="41"/>
      <c r="K128" s="41"/>
    </row>
    <row r="129" spans="2:11" ht="24" customHeight="1">
      <c r="B129" s="41"/>
      <c r="C129" s="41"/>
      <c r="D129" s="45"/>
      <c r="E129" s="45"/>
      <c r="F129" s="45"/>
      <c r="G129" s="45"/>
      <c r="H129" s="45"/>
      <c r="I129" s="45"/>
      <c r="J129" s="41"/>
      <c r="K129" s="41"/>
    </row>
    <row r="130" spans="2:11" ht="24" customHeight="1">
      <c r="B130" s="41"/>
      <c r="C130" s="41"/>
      <c r="D130" s="45"/>
      <c r="E130" s="45"/>
      <c r="F130" s="45"/>
      <c r="G130" s="45"/>
      <c r="H130" s="45"/>
      <c r="I130" s="45"/>
      <c r="J130" s="41"/>
      <c r="K130" s="41"/>
    </row>
    <row r="131" spans="2:11" ht="24" customHeight="1">
      <c r="B131" s="41"/>
      <c r="C131" s="41"/>
      <c r="D131" s="45"/>
      <c r="E131" s="45"/>
      <c r="F131" s="45"/>
      <c r="G131" s="45"/>
      <c r="H131" s="45"/>
      <c r="I131" s="45"/>
      <c r="J131" s="41"/>
      <c r="K131" s="41"/>
    </row>
    <row r="132" spans="2:11" ht="24" customHeight="1">
      <c r="B132" s="41"/>
      <c r="C132" s="41"/>
      <c r="D132" s="45"/>
      <c r="E132" s="45"/>
      <c r="F132" s="45"/>
      <c r="G132" s="45"/>
      <c r="H132" s="45"/>
      <c r="I132" s="45"/>
      <c r="J132" s="41"/>
      <c r="K132" s="41"/>
    </row>
    <row r="133" spans="2:11" ht="24" customHeight="1">
      <c r="B133" s="41"/>
      <c r="C133" s="41"/>
      <c r="D133" s="45"/>
      <c r="E133" s="45"/>
      <c r="F133" s="45"/>
      <c r="G133" s="45"/>
      <c r="H133" s="45"/>
      <c r="I133" s="45"/>
      <c r="J133" s="41"/>
      <c r="K133" s="41"/>
    </row>
    <row r="134" spans="2:11" ht="24" customHeight="1">
      <c r="B134" s="41"/>
      <c r="C134" s="41"/>
      <c r="D134" s="45"/>
      <c r="E134" s="45"/>
      <c r="F134" s="45"/>
      <c r="G134" s="45"/>
      <c r="H134" s="45"/>
      <c r="I134" s="45"/>
      <c r="J134" s="41"/>
      <c r="K134" s="41"/>
    </row>
    <row r="135" spans="2:11" ht="24" customHeight="1">
      <c r="B135" s="41"/>
      <c r="C135" s="41"/>
      <c r="D135" s="45"/>
      <c r="E135" s="45"/>
      <c r="F135" s="45"/>
      <c r="G135" s="45"/>
      <c r="H135" s="45"/>
      <c r="I135" s="45"/>
      <c r="J135" s="41"/>
      <c r="K135" s="41"/>
    </row>
    <row r="136" spans="2:11" ht="24" customHeight="1">
      <c r="B136" s="41"/>
      <c r="C136" s="41"/>
      <c r="D136" s="45"/>
      <c r="E136" s="45"/>
      <c r="F136" s="45"/>
      <c r="G136" s="45"/>
      <c r="H136" s="45"/>
      <c r="I136" s="45"/>
      <c r="J136" s="41"/>
      <c r="K136" s="41"/>
    </row>
    <row r="137" spans="2:11" ht="24" customHeight="1">
      <c r="B137" s="41"/>
      <c r="C137" s="41"/>
      <c r="D137" s="45"/>
      <c r="E137" s="45"/>
      <c r="F137" s="45"/>
      <c r="G137" s="45"/>
      <c r="H137" s="45"/>
      <c r="I137" s="45"/>
      <c r="J137" s="41"/>
      <c r="K137" s="41"/>
    </row>
    <row r="138" spans="2:11" ht="24" customHeight="1">
      <c r="B138" s="41"/>
      <c r="C138" s="41"/>
      <c r="D138" s="45"/>
      <c r="E138" s="45"/>
      <c r="F138" s="45"/>
      <c r="G138" s="45"/>
      <c r="H138" s="45"/>
      <c r="I138" s="45"/>
      <c r="J138" s="41"/>
      <c r="K138" s="41"/>
    </row>
    <row r="139" spans="2:11" ht="24" customHeight="1">
      <c r="B139" s="41"/>
      <c r="C139" s="41"/>
      <c r="D139" s="45"/>
      <c r="E139" s="45"/>
      <c r="F139" s="45"/>
      <c r="G139" s="45"/>
      <c r="H139" s="45"/>
      <c r="I139" s="45"/>
      <c r="J139" s="41"/>
      <c r="K139" s="41"/>
    </row>
    <row r="140" spans="2:11" ht="24" customHeight="1">
      <c r="B140" s="41"/>
      <c r="C140" s="41"/>
      <c r="D140" s="45"/>
      <c r="E140" s="45"/>
      <c r="F140" s="45"/>
      <c r="G140" s="45"/>
      <c r="H140" s="45"/>
      <c r="I140" s="45"/>
      <c r="J140" s="41"/>
      <c r="K140" s="41"/>
    </row>
    <row r="141" spans="2:11" ht="24" customHeight="1">
      <c r="B141" s="41"/>
      <c r="C141" s="41"/>
      <c r="D141" s="45"/>
      <c r="E141" s="45"/>
      <c r="F141" s="45"/>
      <c r="G141" s="45"/>
      <c r="H141" s="45"/>
      <c r="I141" s="45"/>
      <c r="J141" s="41"/>
      <c r="K141" s="41"/>
    </row>
    <row r="142" spans="2:11" ht="24" customHeight="1">
      <c r="B142" s="41"/>
      <c r="C142" s="41"/>
      <c r="D142" s="45"/>
      <c r="E142" s="45"/>
      <c r="F142" s="45"/>
      <c r="G142" s="45"/>
      <c r="H142" s="45"/>
      <c r="I142" s="45"/>
      <c r="J142" s="41"/>
      <c r="K142" s="41"/>
    </row>
    <row r="143" spans="2:11" ht="24" customHeight="1">
      <c r="B143" s="41"/>
      <c r="C143" s="41"/>
      <c r="D143" s="45"/>
      <c r="E143" s="45"/>
      <c r="F143" s="45"/>
      <c r="G143" s="45"/>
      <c r="H143" s="45"/>
      <c r="I143" s="45"/>
      <c r="J143" s="41"/>
      <c r="K143" s="41"/>
    </row>
    <row r="144" spans="2:11" ht="24" customHeight="1">
      <c r="B144" s="41"/>
      <c r="C144" s="41"/>
      <c r="D144" s="45"/>
      <c r="E144" s="45"/>
      <c r="F144" s="45"/>
      <c r="G144" s="45"/>
      <c r="H144" s="45"/>
      <c r="I144" s="45"/>
      <c r="J144" s="41"/>
      <c r="K144" s="41"/>
    </row>
    <row r="145" spans="2:11" ht="24" customHeight="1">
      <c r="B145" s="41"/>
      <c r="C145" s="41"/>
      <c r="D145" s="45"/>
      <c r="E145" s="45"/>
      <c r="F145" s="45"/>
      <c r="G145" s="45"/>
      <c r="H145" s="45"/>
      <c r="I145" s="45"/>
      <c r="J145" s="41"/>
      <c r="K145" s="41"/>
    </row>
    <row r="146" spans="2:11" ht="24" customHeight="1">
      <c r="B146" s="41"/>
      <c r="C146" s="41"/>
      <c r="D146" s="45"/>
      <c r="E146" s="45"/>
      <c r="F146" s="45"/>
      <c r="G146" s="45"/>
      <c r="H146" s="45"/>
      <c r="I146" s="45"/>
      <c r="J146" s="41"/>
      <c r="K146" s="41"/>
    </row>
    <row r="147" spans="2:11" ht="24" customHeight="1">
      <c r="B147" s="41"/>
      <c r="C147" s="41"/>
      <c r="D147" s="45"/>
      <c r="E147" s="45"/>
      <c r="F147" s="45"/>
      <c r="G147" s="45"/>
      <c r="H147" s="45"/>
      <c r="I147" s="45"/>
      <c r="J147" s="41"/>
      <c r="K147" s="41"/>
    </row>
    <row r="148" spans="2:11" ht="24" customHeight="1">
      <c r="B148" s="41"/>
      <c r="C148" s="41"/>
      <c r="D148" s="45"/>
      <c r="E148" s="45"/>
      <c r="F148" s="45"/>
      <c r="G148" s="45"/>
      <c r="H148" s="45"/>
      <c r="I148" s="45"/>
      <c r="J148" s="41"/>
      <c r="K148" s="41"/>
    </row>
    <row r="149" spans="2:11" ht="24" customHeight="1">
      <c r="B149" s="41"/>
      <c r="C149" s="41"/>
      <c r="D149" s="45"/>
      <c r="E149" s="45"/>
      <c r="F149" s="45"/>
      <c r="G149" s="45"/>
      <c r="H149" s="45"/>
      <c r="I149" s="45"/>
      <c r="J149" s="41"/>
      <c r="K149" s="41"/>
    </row>
    <row r="150" spans="2:11" ht="24" customHeight="1">
      <c r="B150" s="41"/>
      <c r="C150" s="41"/>
      <c r="D150" s="45"/>
      <c r="E150" s="45"/>
      <c r="F150" s="45"/>
      <c r="G150" s="45"/>
      <c r="H150" s="45"/>
      <c r="I150" s="45"/>
      <c r="J150" s="41"/>
      <c r="K150" s="41"/>
    </row>
    <row r="151" spans="2:11" ht="24" customHeight="1">
      <c r="B151" s="41"/>
      <c r="C151" s="41"/>
      <c r="D151" s="45"/>
      <c r="E151" s="45"/>
      <c r="F151" s="45"/>
      <c r="G151" s="45"/>
      <c r="H151" s="45"/>
      <c r="I151" s="45"/>
      <c r="J151" s="41"/>
      <c r="K151" s="41"/>
    </row>
    <row r="152" spans="2:11" ht="24" customHeight="1">
      <c r="B152" s="41"/>
      <c r="C152" s="41"/>
      <c r="D152" s="45"/>
      <c r="E152" s="45"/>
      <c r="F152" s="45"/>
      <c r="G152" s="45"/>
      <c r="H152" s="45"/>
      <c r="I152" s="45"/>
      <c r="J152" s="41"/>
      <c r="K152" s="41"/>
    </row>
    <row r="153" spans="2:11" ht="24" customHeight="1">
      <c r="B153" s="41"/>
      <c r="C153" s="41"/>
      <c r="D153" s="45"/>
      <c r="E153" s="45"/>
      <c r="F153" s="45"/>
      <c r="G153" s="45"/>
      <c r="H153" s="45"/>
      <c r="I153" s="45"/>
      <c r="J153" s="41"/>
      <c r="K153" s="41"/>
    </row>
    <row r="154" spans="2:11" ht="24" customHeight="1">
      <c r="B154" s="41"/>
      <c r="C154" s="41"/>
      <c r="D154" s="45"/>
      <c r="E154" s="45"/>
      <c r="F154" s="45"/>
      <c r="G154" s="45"/>
      <c r="H154" s="45"/>
      <c r="I154" s="45"/>
      <c r="J154" s="41"/>
      <c r="K154" s="41"/>
    </row>
    <row r="155" spans="2:11" ht="24" customHeight="1">
      <c r="B155" s="41"/>
      <c r="C155" s="41"/>
      <c r="D155" s="45"/>
      <c r="E155" s="45"/>
      <c r="F155" s="45"/>
      <c r="G155" s="45"/>
      <c r="H155" s="45"/>
      <c r="I155" s="45"/>
      <c r="J155" s="41"/>
      <c r="K155" s="41"/>
    </row>
    <row r="156" spans="2:11" ht="24" customHeight="1">
      <c r="B156" s="41"/>
      <c r="C156" s="41"/>
      <c r="D156" s="45"/>
      <c r="E156" s="45"/>
      <c r="F156" s="45"/>
      <c r="G156" s="45"/>
      <c r="H156" s="45"/>
      <c r="I156" s="45"/>
      <c r="J156" s="41"/>
      <c r="K156" s="41"/>
    </row>
    <row r="157" spans="2:11" ht="24" customHeight="1">
      <c r="B157" s="41"/>
      <c r="C157" s="41"/>
      <c r="D157" s="45"/>
      <c r="E157" s="45"/>
      <c r="F157" s="45"/>
      <c r="G157" s="45"/>
      <c r="H157" s="45"/>
      <c r="I157" s="45"/>
      <c r="J157" s="41"/>
      <c r="K157" s="41"/>
    </row>
    <row r="158" spans="2:11" ht="24" customHeight="1">
      <c r="B158" s="41"/>
      <c r="C158" s="41"/>
      <c r="D158" s="45"/>
      <c r="E158" s="45"/>
      <c r="F158" s="45"/>
      <c r="G158" s="45"/>
      <c r="H158" s="45"/>
      <c r="I158" s="45"/>
      <c r="J158" s="41"/>
      <c r="K158" s="41"/>
    </row>
    <row r="159" spans="2:11" ht="24" customHeight="1">
      <c r="B159" s="41"/>
      <c r="C159" s="41"/>
      <c r="D159" s="45"/>
      <c r="E159" s="45"/>
      <c r="F159" s="45"/>
      <c r="G159" s="45"/>
      <c r="H159" s="45"/>
      <c r="I159" s="45"/>
      <c r="J159" s="41"/>
      <c r="K159" s="41"/>
    </row>
    <row r="160" spans="2:11" ht="24" customHeight="1">
      <c r="B160" s="41"/>
      <c r="C160" s="41"/>
      <c r="D160" s="45"/>
      <c r="E160" s="45"/>
      <c r="F160" s="45"/>
      <c r="G160" s="45"/>
      <c r="H160" s="45"/>
      <c r="I160" s="45"/>
      <c r="J160" s="41"/>
      <c r="K160" s="41"/>
    </row>
    <row r="161" spans="2:11" ht="24" customHeight="1">
      <c r="B161" s="41"/>
      <c r="C161" s="41"/>
      <c r="D161" s="45"/>
      <c r="E161" s="45"/>
      <c r="F161" s="45"/>
      <c r="G161" s="45"/>
      <c r="H161" s="45"/>
      <c r="I161" s="45"/>
      <c r="J161" s="41"/>
      <c r="K161" s="41"/>
    </row>
    <row r="162" spans="2:11" ht="24" customHeight="1">
      <c r="B162" s="41"/>
      <c r="C162" s="41"/>
      <c r="D162" s="45"/>
      <c r="E162" s="45"/>
      <c r="F162" s="45"/>
      <c r="G162" s="45"/>
      <c r="H162" s="45"/>
      <c r="I162" s="45"/>
      <c r="J162" s="41"/>
      <c r="K162" s="41"/>
    </row>
    <row r="163" spans="2:11" ht="24" customHeight="1">
      <c r="B163" s="41"/>
      <c r="C163" s="41"/>
      <c r="D163" s="45"/>
      <c r="E163" s="45"/>
      <c r="F163" s="45"/>
      <c r="G163" s="45"/>
      <c r="H163" s="45"/>
      <c r="I163" s="45"/>
      <c r="J163" s="41"/>
      <c r="K163" s="41"/>
    </row>
    <row r="164" spans="2:11" ht="24" customHeight="1">
      <c r="B164" s="41"/>
      <c r="C164" s="41"/>
      <c r="D164" s="45"/>
      <c r="E164" s="45"/>
      <c r="F164" s="45"/>
      <c r="G164" s="45"/>
      <c r="H164" s="45"/>
      <c r="I164" s="45"/>
      <c r="J164" s="41"/>
      <c r="K164" s="41"/>
    </row>
    <row r="165" spans="2:11" ht="24" customHeight="1">
      <c r="B165" s="41"/>
      <c r="C165" s="41"/>
      <c r="D165" s="45"/>
      <c r="E165" s="45"/>
      <c r="F165" s="45"/>
      <c r="G165" s="45"/>
      <c r="H165" s="45"/>
      <c r="I165" s="45"/>
      <c r="J165" s="41"/>
      <c r="K165" s="41"/>
    </row>
    <row r="166" spans="2:11" ht="24" customHeight="1">
      <c r="B166" s="41"/>
      <c r="C166" s="41"/>
      <c r="D166" s="45"/>
      <c r="E166" s="45"/>
      <c r="F166" s="45"/>
      <c r="G166" s="45"/>
      <c r="H166" s="45"/>
      <c r="I166" s="45"/>
      <c r="J166" s="41"/>
      <c r="K166" s="41"/>
    </row>
    <row r="167" spans="2:11" ht="24" customHeight="1">
      <c r="B167" s="41"/>
      <c r="C167" s="41"/>
      <c r="D167" s="45"/>
      <c r="E167" s="45"/>
      <c r="F167" s="45"/>
      <c r="G167" s="45"/>
      <c r="H167" s="45"/>
      <c r="I167" s="45"/>
      <c r="J167" s="41"/>
      <c r="K167" s="41"/>
    </row>
    <row r="168" spans="2:11" ht="24" customHeight="1">
      <c r="B168" s="41"/>
      <c r="C168" s="41"/>
      <c r="D168" s="45"/>
      <c r="E168" s="45"/>
      <c r="F168" s="45"/>
      <c r="G168" s="45"/>
      <c r="H168" s="45"/>
      <c r="I168" s="45"/>
      <c r="J168" s="41"/>
      <c r="K168" s="41"/>
    </row>
    <row r="169" spans="2:11" ht="24" customHeight="1">
      <c r="B169" s="41"/>
      <c r="C169" s="41"/>
      <c r="D169" s="45"/>
      <c r="E169" s="45"/>
      <c r="F169" s="45"/>
      <c r="G169" s="45"/>
      <c r="H169" s="45"/>
      <c r="I169" s="45"/>
      <c r="J169" s="41"/>
      <c r="K169" s="41"/>
    </row>
    <row r="170" spans="2:11" ht="24" customHeight="1">
      <c r="B170" s="41"/>
      <c r="C170" s="41"/>
      <c r="D170" s="45"/>
      <c r="E170" s="45"/>
      <c r="F170" s="45"/>
      <c r="G170" s="45"/>
      <c r="H170" s="45"/>
      <c r="I170" s="45"/>
      <c r="J170" s="41"/>
      <c r="K170" s="41"/>
    </row>
    <row r="171" spans="2:11" ht="24" customHeight="1">
      <c r="B171" s="41"/>
      <c r="C171" s="41"/>
      <c r="D171" s="45"/>
      <c r="E171" s="45"/>
      <c r="F171" s="45"/>
      <c r="G171" s="45"/>
      <c r="H171" s="45"/>
      <c r="I171" s="45"/>
      <c r="J171" s="41"/>
      <c r="K171" s="41"/>
    </row>
    <row r="172" spans="2:11" ht="24" customHeight="1">
      <c r="B172" s="41"/>
      <c r="C172" s="41"/>
      <c r="D172" s="45"/>
      <c r="E172" s="45"/>
      <c r="F172" s="45"/>
      <c r="G172" s="45"/>
      <c r="H172" s="45"/>
      <c r="I172" s="45"/>
      <c r="J172" s="41"/>
      <c r="K172" s="41"/>
    </row>
    <row r="173" spans="2:11" ht="24" customHeight="1">
      <c r="B173" s="41"/>
      <c r="C173" s="41"/>
      <c r="D173" s="45"/>
      <c r="E173" s="45"/>
      <c r="F173" s="45"/>
      <c r="G173" s="45"/>
      <c r="H173" s="45"/>
      <c r="I173" s="45"/>
      <c r="J173" s="41"/>
      <c r="K173" s="41"/>
    </row>
  </sheetData>
  <mergeCells count="14">
    <mergeCell ref="A1:J1"/>
    <mergeCell ref="A2:J2"/>
    <mergeCell ref="A3:J3"/>
    <mergeCell ref="H7:J7"/>
    <mergeCell ref="D52:F52"/>
    <mergeCell ref="H52:J52"/>
    <mergeCell ref="A48:J48"/>
    <mergeCell ref="D7:F7"/>
    <mergeCell ref="A5:J5"/>
    <mergeCell ref="A50:J50"/>
    <mergeCell ref="A46:J46"/>
    <mergeCell ref="A47:J47"/>
    <mergeCell ref="A4:J4"/>
    <mergeCell ref="A49:J49"/>
  </mergeCells>
  <phoneticPr fontId="0" type="noConversion"/>
  <pageMargins left="0.8" right="0.3" top="1" bottom="0.5" header="0.5" footer="0.3"/>
  <pageSetup paperSize="9" scale="78" fitToHeight="0" orientation="portrait" r:id="rId1"/>
  <headerFooter alignWithMargins="0"/>
  <rowBreaks count="1" manualBreakCount="1">
    <brk id="45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F4E1-B14B-4BDC-985C-4F7287C26642}">
  <sheetPr codeName="Sheet8"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งบดุล</vt:lpstr>
      <vt:lpstr>งบดุล 2</vt:lpstr>
      <vt:lpstr>กำไร 3 เดือน</vt:lpstr>
      <vt:lpstr>ส่วนผู้ถือหุ้น-รวม</vt:lpstr>
      <vt:lpstr>ส่วนผู้ถือหุ้น-เฉพาะ</vt:lpstr>
      <vt:lpstr>กระแสเงินสด</vt:lpstr>
      <vt:lpstr>Sheet1</vt:lpstr>
      <vt:lpstr>กระแสเงินสด!Print_Area</vt:lpstr>
      <vt:lpstr>'กำไร 3 เดือน'!Print_Area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pchakhamrod@deloitte.com</cp:lastModifiedBy>
  <cp:lastPrinted>2026-05-12T04:19:02Z</cp:lastPrinted>
  <dcterms:created xsi:type="dcterms:W3CDTF">2001-11-22T03:33:02Z</dcterms:created>
  <dcterms:modified xsi:type="dcterms:W3CDTF">2026-05-12T04:19:03Z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2022-02-17T04:23:08Z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9e1d6253-6816-466f-9a35-8eb64c41a80c</vt:lpwstr>
  </property>
  <property fmtid="{D5CDD505-2E9C-101B-9397-08002B2CF9AE}" pid="8" name="MSIP_Label_ea60d57e-af5b-4752-ac57-3e4f28ca11dc_ContentBits">
    <vt:lpwstr>0</vt:lpwstr>
  </property>
</Properties>
</file>