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5-68 (PUBLIC)\SNPS (1634577)\"/>
    </mc:Choice>
  </mc:AlternateContent>
  <xr:revisionPtr revIDLastSave="0" documentId="13_ncr:1_{AC664B54-A473-4909-A107-B004777D1620}" xr6:coauthVersionLast="47" xr6:coauthVersionMax="47" xr10:uidLastSave="{00000000-0000-0000-0000-000000000000}"/>
  <bookViews>
    <workbookView xWindow="-110" yWindow="-110" windowWidth="19420" windowHeight="11500" tabRatio="866" activeTab="5" xr2:uid="{00000000-000D-0000-FFFF-FFFF00000000}"/>
  </bookViews>
  <sheets>
    <sheet name="งบดุล" sheetId="28" r:id="rId1"/>
    <sheet name="งบดุล 2" sheetId="29" r:id="rId2"/>
    <sheet name="กำไรขาดทุนเบ็ดเสร็จ" sheetId="36" r:id="rId3"/>
    <sheet name="ส่วนผู้ถือหุ้น-รวม" sheetId="38" r:id="rId4"/>
    <sheet name="ส่วนผู้ถือหุ้น-เฉพาะ" sheetId="39" r:id="rId5"/>
    <sheet name="กระแสเงินสด" sheetId="27" r:id="rId6"/>
  </sheets>
  <externalReferences>
    <externalReference r:id="rId7"/>
    <externalReference r:id="rId8"/>
  </externalReferences>
  <definedNames>
    <definedName name="AS2DocOpenMode" hidden="1">"AS2DocumentEdit"</definedName>
    <definedName name="_xlnm.Print_Area" localSheetId="5">กระแสเงินสด!$A$1:$I$94</definedName>
    <definedName name="_xlnm.Print_Area" localSheetId="2">กำไรขาดทุนเบ็ดเสร็จ!$A$1:$L$55</definedName>
    <definedName name="_xlnm.Print_Area" localSheetId="0">งบดุล!$A$1:$J$46</definedName>
    <definedName name="_xlnm.Print_Area" localSheetId="1">'งบดุล 2'!$A$1:$J$92</definedName>
    <definedName name="_xlnm.Print_Area" localSheetId="4">'ส่วนผู้ถือหุ้น-เฉพาะ'!$A$1:$N$33</definedName>
    <definedName name="_xlnm.Print_Area" localSheetId="3">'ส่วนผู้ถือหุ้น-รวม'!$A$1:$AD$32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4" i="27" l="1"/>
  <c r="I11" i="27" l="1"/>
  <c r="E11" i="27"/>
  <c r="D96" i="27"/>
  <c r="F96" i="27"/>
  <c r="H96" i="27"/>
  <c r="G11" i="27"/>
  <c r="C11" i="27"/>
  <c r="J26" i="39"/>
  <c r="J24" i="39"/>
  <c r="Z31" i="38"/>
  <c r="P27" i="38"/>
  <c r="E93" i="29" l="1"/>
  <c r="G93" i="29"/>
  <c r="I93" i="29"/>
  <c r="H19" i="36"/>
  <c r="W26" i="38"/>
  <c r="AC26" i="38" s="1"/>
  <c r="F48" i="36"/>
  <c r="I80" i="27"/>
  <c r="I64" i="27"/>
  <c r="E76" i="27"/>
  <c r="E80" i="27" s="1"/>
  <c r="E64" i="27"/>
  <c r="I33" i="27"/>
  <c r="I27" i="27"/>
  <c r="E35" i="27"/>
  <c r="E28" i="27"/>
  <c r="N17" i="39"/>
  <c r="N15" i="39"/>
  <c r="W19" i="38"/>
  <c r="AC19" i="38" s="1"/>
  <c r="W18" i="38"/>
  <c r="AC18" i="38" s="1"/>
  <c r="W16" i="38"/>
  <c r="AC16" i="38" s="1"/>
  <c r="L48" i="36"/>
  <c r="L46" i="36"/>
  <c r="L41" i="36"/>
  <c r="H48" i="36"/>
  <c r="H46" i="36"/>
  <c r="H41" i="36"/>
  <c r="L35" i="36"/>
  <c r="L18" i="39" s="1"/>
  <c r="L19" i="36"/>
  <c r="L13" i="36"/>
  <c r="H35" i="36"/>
  <c r="T21" i="38" s="1"/>
  <c r="H13" i="36"/>
  <c r="J69" i="29"/>
  <c r="J68" i="29"/>
  <c r="J71" i="29" s="1"/>
  <c r="F69" i="29"/>
  <c r="F68" i="29"/>
  <c r="F71" i="29" s="1"/>
  <c r="F73" i="29" s="1"/>
  <c r="J28" i="29"/>
  <c r="J20" i="29"/>
  <c r="F28" i="29"/>
  <c r="F20" i="29"/>
  <c r="J28" i="28"/>
  <c r="J18" i="28"/>
  <c r="J29" i="28" s="1"/>
  <c r="F28" i="28"/>
  <c r="F18" i="28"/>
  <c r="F29" i="28" s="1"/>
  <c r="A47" i="27"/>
  <c r="L26" i="39"/>
  <c r="N25" i="39"/>
  <c r="N23" i="39"/>
  <c r="H19" i="39"/>
  <c r="H21" i="39" s="1"/>
  <c r="F19" i="39"/>
  <c r="F21" i="39" s="1"/>
  <c r="F27" i="39" s="1"/>
  <c r="D19" i="39"/>
  <c r="D21" i="39" s="1"/>
  <c r="D27" i="39" s="1"/>
  <c r="N16" i="39"/>
  <c r="N13" i="39"/>
  <c r="A1" i="39"/>
  <c r="P31" i="38"/>
  <c r="Z21" i="38"/>
  <c r="Z22" i="38" s="1"/>
  <c r="Z24" i="38" s="1"/>
  <c r="P21" i="38"/>
  <c r="P22" i="38" s="1"/>
  <c r="P24" i="38" s="1"/>
  <c r="W30" i="38"/>
  <c r="AC30" i="38" s="1"/>
  <c r="W29" i="38"/>
  <c r="AC29" i="38" s="1"/>
  <c r="W28" i="38"/>
  <c r="AC28" i="38" s="1"/>
  <c r="J22" i="38"/>
  <c r="J24" i="38" s="1"/>
  <c r="J32" i="38" s="1"/>
  <c r="G22" i="38"/>
  <c r="G24" i="38" s="1"/>
  <c r="G32" i="38" s="1"/>
  <c r="D22" i="38"/>
  <c r="D24" i="38" s="1"/>
  <c r="D32" i="38" s="1"/>
  <c r="AC20" i="38"/>
  <c r="W17" i="38"/>
  <c r="AC17" i="38" s="1"/>
  <c r="W14" i="38"/>
  <c r="A1" i="38"/>
  <c r="H21" i="36" l="1"/>
  <c r="H24" i="36" s="1"/>
  <c r="H26" i="36" s="1"/>
  <c r="H36" i="36" s="1"/>
  <c r="J29" i="29"/>
  <c r="F29" i="29"/>
  <c r="J74" i="29"/>
  <c r="J93" i="29" s="1"/>
  <c r="F74" i="29"/>
  <c r="F93" i="29" s="1"/>
  <c r="L21" i="36"/>
  <c r="L24" i="36" s="1"/>
  <c r="L26" i="36" s="1"/>
  <c r="I9" i="27" s="1"/>
  <c r="I25" i="27" s="1"/>
  <c r="I37" i="27" s="1"/>
  <c r="I41" i="27" s="1"/>
  <c r="I82" i="27" s="1"/>
  <c r="I84" i="27" s="1"/>
  <c r="I96" i="27" s="1"/>
  <c r="N24" i="39"/>
  <c r="H27" i="39"/>
  <c r="W27" i="38"/>
  <c r="AC27" i="38" s="1"/>
  <c r="J73" i="29"/>
  <c r="L19" i="39"/>
  <c r="L21" i="39" s="1"/>
  <c r="L27" i="39" s="1"/>
  <c r="Z32" i="38"/>
  <c r="P32" i="38"/>
  <c r="AC14" i="38"/>
  <c r="M22" i="38"/>
  <c r="M24" i="38" s="1"/>
  <c r="M32" i="38" s="1"/>
  <c r="L36" i="36" l="1"/>
  <c r="E9" i="27"/>
  <c r="E25" i="27" s="1"/>
  <c r="E37" i="27" s="1"/>
  <c r="E41" i="27" s="1"/>
  <c r="E82" i="27" s="1"/>
  <c r="E84" i="27" s="1"/>
  <c r="E96" i="27" s="1"/>
  <c r="J18" i="39"/>
  <c r="J19" i="39" s="1"/>
  <c r="J21" i="39" s="1"/>
  <c r="N18" i="39" l="1"/>
  <c r="N19" i="39" s="1"/>
  <c r="N21" i="39" s="1"/>
  <c r="H28" i="29"/>
  <c r="D28" i="29"/>
  <c r="T22" i="38" l="1"/>
  <c r="T24" i="38" s="1"/>
  <c r="W21" i="38"/>
  <c r="AC21" i="38" l="1"/>
  <c r="AC22" i="38" s="1"/>
  <c r="W22" i="38"/>
  <c r="W24" i="38" s="1"/>
  <c r="J13" i="36"/>
  <c r="AC24" i="38" l="1"/>
  <c r="G80" i="27" l="1"/>
  <c r="C80" i="27"/>
  <c r="H71" i="29" l="1"/>
  <c r="D71" i="29"/>
  <c r="A1" i="27" l="1"/>
  <c r="A45" i="27" s="1"/>
  <c r="H20" i="29" l="1"/>
  <c r="D20" i="29"/>
  <c r="F35" i="36" l="1"/>
  <c r="T31" i="38" s="1"/>
  <c r="W31" i="38" l="1"/>
  <c r="T32" i="38"/>
  <c r="J35" i="36"/>
  <c r="AC31" i="38" l="1"/>
  <c r="AC32" i="38" s="1"/>
  <c r="W32" i="38"/>
  <c r="F13" i="36" l="1"/>
  <c r="G64" i="27" l="1"/>
  <c r="F46" i="36" l="1"/>
  <c r="F41" i="36"/>
  <c r="J19" i="36"/>
  <c r="F19" i="36"/>
  <c r="C1" i="36"/>
  <c r="A3" i="29"/>
  <c r="A46" i="29" s="1"/>
  <c r="A1" i="29"/>
  <c r="A44" i="29" s="1"/>
  <c r="F21" i="36" l="1"/>
  <c r="F24" i="36" s="1"/>
  <c r="F26" i="36" s="1"/>
  <c r="J21" i="36"/>
  <c r="J24" i="36" s="1"/>
  <c r="J26" i="36" s="1"/>
  <c r="C9" i="27" l="1"/>
  <c r="F36" i="36"/>
  <c r="N26" i="39" l="1"/>
  <c r="N27" i="39" s="1"/>
  <c r="J27" i="39"/>
  <c r="C25" i="27"/>
  <c r="J36" i="36"/>
  <c r="G9" i="27"/>
  <c r="J41" i="36"/>
  <c r="J48" i="36"/>
  <c r="H18" i="28"/>
  <c r="H28" i="28"/>
  <c r="D18" i="28"/>
  <c r="D28" i="28"/>
  <c r="G25" i="27" l="1"/>
  <c r="C37" i="27"/>
  <c r="J46" i="36"/>
  <c r="H29" i="28"/>
  <c r="D73" i="29"/>
  <c r="AE32" i="38" s="1"/>
  <c r="H29" i="29"/>
  <c r="D29" i="29"/>
  <c r="D29" i="28"/>
  <c r="C41" i="27" l="1"/>
  <c r="G37" i="27"/>
  <c r="G41" i="27" l="1"/>
  <c r="C82" i="27"/>
  <c r="D74" i="29"/>
  <c r="D93" i="29" s="1"/>
  <c r="G82" i="27" l="1"/>
  <c r="G84" i="27" s="1"/>
  <c r="G96" i="27" s="1"/>
  <c r="C84" i="27"/>
  <c r="C96" i="27" s="1"/>
  <c r="H73" i="29"/>
  <c r="O27" i="39" s="1"/>
  <c r="H74" i="29"/>
  <c r="H93" i="29" s="1"/>
</calcChain>
</file>

<file path=xl/sharedStrings.xml><?xml version="1.0" encoding="utf-8"?>
<sst xmlns="http://schemas.openxmlformats.org/spreadsheetml/2006/main" count="334" uniqueCount="204">
  <si>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</si>
  <si>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</si>
  <si>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</si>
  <si>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</si>
  <si>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</si>
  <si>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</si>
  <si>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</si>
  <si>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</si>
  <si>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</si>
  <si>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</si>
  <si>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</si>
  <si>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</si>
  <si>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</si>
  <si>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ดอกเบี้ยรับ</t>
  </si>
  <si>
    <t>ดอกเบี้ยจ่าย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</si>
  <si>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</si>
  <si>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</si>
  <si>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</si>
  <si>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</si>
  <si>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</si>
  <si>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</si>
  <si>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</si>
  <si>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</si>
  <si>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</si>
  <si>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</si>
  <si>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</si>
  <si>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</si>
  <si>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</si>
  <si>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</si>
  <si>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</si>
  <si>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</si>
  <si>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</si>
  <si>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</si>
  <si>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</si>
  <si>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</si>
  <si>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ทุนที่ออกและชำระแล้ว</t>
  </si>
  <si>
    <t>ณ วันที่</t>
  </si>
  <si>
    <t>31 ธันวาคม</t>
  </si>
  <si>
    <t>ทุนสำรองตามกฎหมาย</t>
  </si>
  <si>
    <t>ต้นทุนขาย</t>
  </si>
  <si>
    <t>ต้นทุนทางการเงิน</t>
  </si>
  <si>
    <t>และชำระแล้ว</t>
  </si>
  <si>
    <t>ทุนที่ออก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</si>
  <si>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</si>
  <si>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</si>
  <si>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</si>
  <si>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</si>
  <si>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</si>
  <si>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สินทรัพย์ภาษีเงินได้รอการตัดบัญชี</t>
  </si>
  <si>
    <t xml:space="preserve">สินค้าคงเหลือ </t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</si>
  <si>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</si>
  <si>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</si>
  <si>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</si>
  <si>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รวมค่าใช้จ่าย</t>
  </si>
  <si>
    <t>ประมาณการหนี้สินไม่หมุนเวียน</t>
  </si>
  <si>
    <t>เจ้าหนี้การค้าและเจ้าหนี้หมุนเวียนอื่น</t>
  </si>
  <si>
    <t>Reference</t>
  </si>
  <si>
    <t>TAS 1.82.1</t>
  </si>
  <si>
    <t>รวมรายได้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</si>
  <si>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</si>
  <si>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</si>
  <si>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</si>
  <si>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</si>
  <si>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</si>
  <si>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หน่วย : บาท</t>
  </si>
  <si>
    <t>ต้นทุนการให้บริการ</t>
  </si>
  <si>
    <t>เงินสดจ่ายเพื่อซื้อสินทรัพย์ไม่มีตัวตน</t>
  </si>
  <si>
    <t>รายได้จากการให้บริการ</t>
  </si>
  <si>
    <t>ลูกหนี้การค้าและลูกหนี้หมุนเวียนอื่น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</si>
  <si>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</si>
  <si>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</si>
  <si>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</si>
  <si>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</si>
  <si>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กำไรต่อหุ้นขั้นพื้นฐาน  (บาท)</t>
  </si>
  <si>
    <t>หมายเหตุประกอบงบการเงินเป็นส่วนหนึ่งของงบการเงินนี้</t>
  </si>
  <si>
    <t xml:space="preserve">เงินปันผลรับ </t>
  </si>
  <si>
    <t>ที่ดิน อาคาร และอุปกรณ์</t>
  </si>
  <si>
    <t>รายได้จากการขาย</t>
  </si>
  <si>
    <t>รายการปรับปรุง</t>
  </si>
  <si>
    <t>ส่วนได้เสียที่ไม่มีอำนาจควบคุม</t>
  </si>
  <si>
    <t>มูลค่าหุ้นสามัญ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</si>
  <si>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</si>
  <si>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</si>
  <si>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</si>
  <si>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</si>
  <si>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</si>
  <si>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>เงินปันผลรับ</t>
  </si>
  <si>
    <t>ภาษีเงินได้นิติบุคคลค้างจ่าย</t>
  </si>
  <si>
    <t>ต้นทุนในการจัดจำหน่าย</t>
  </si>
  <si>
    <t>การเปลี่ยนแปลงในส่วนของผู้ถือหุ้น</t>
  </si>
  <si>
    <t>ทุนสำรอง</t>
  </si>
  <si>
    <t>ตามกฎหมาย</t>
  </si>
  <si>
    <t>ของผลประโยชน์</t>
  </si>
  <si>
    <t>พนักงานที่กำหนดไว้</t>
  </si>
  <si>
    <t>ของบริษัทใหญ่</t>
  </si>
  <si>
    <t>ส่วนเกิน</t>
  </si>
  <si>
    <t>ส่วนเกินมูลค่าหุ้นสามัญ</t>
  </si>
  <si>
    <t>กำไรจากกิจกรรมดำเนินงาน</t>
  </si>
  <si>
    <t>กำไรก่อนภาษีเงินได้</t>
  </si>
  <si>
    <t>กำไรเบ็ดเสร็จอื่น</t>
  </si>
  <si>
    <t>สำหรับผลประโยชน์พนักงาน</t>
  </si>
  <si>
    <t>เงินสดจ่ายเพื่อชำระหนี้สินตามสัญญาเช่า</t>
  </si>
  <si>
    <t>การแบ่งปันกำไร</t>
  </si>
  <si>
    <t>ส่วนของหนี้สินตามสัญญาเช่า</t>
  </si>
  <si>
    <t>หนี้สินตามสัญญาเช่า</t>
  </si>
  <si>
    <t>ค่าใช้จ่ายผลประโยชน์พนักงาน</t>
  </si>
  <si>
    <t>สินทรัพย์สิทธิการใช้</t>
  </si>
  <si>
    <t>ส่วนที่เป็นของผู้ถือหุ้นของบริษัท</t>
  </si>
  <si>
    <t>(กำไร) ขาดทุนจากอัตราแลกเปลี่ยนที่ยังไม่เกิดขึ้นจริง</t>
  </si>
  <si>
    <t>ส่วนของผู้ถือหุ้นบริษัทใหญ่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</si>
  <si>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</si>
  <si>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</si>
  <si>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จำนวนหุ้นสามัญถัวเฉลี่ยถ่วงน้ำหนัก (หุ้น)</t>
  </si>
  <si>
    <t>เงินสดจ่ายชำระเงินกู้ยืมระยะยาวจากสถาบันการเงิน</t>
  </si>
  <si>
    <t>เงินลงทุนในบริษัทร่วม</t>
  </si>
  <si>
    <t>ทุนหุ้นสามัญเพิ่มขึ้น</t>
  </si>
  <si>
    <t>ภายใต้การควบคุม</t>
  </si>
  <si>
    <t>เดียวกัน</t>
  </si>
  <si>
    <t>ส่วนแบ่งกำไรของบริษัทร่วมที่ใช้วิธีส่วนได้เสีย</t>
  </si>
  <si>
    <t>การรวมธุรกิจ</t>
  </si>
  <si>
    <t>ค่าตัดจำหน่าย</t>
  </si>
  <si>
    <t>ค่าเสื่อมราคา</t>
  </si>
  <si>
    <t>เงินสดรับจากการออกหุ้นสามัญ</t>
  </si>
  <si>
    <t>เงินสดและรายการเทียบเท่าเงินสดเพิ่มขึ้น (ลดลง) สุทธิ</t>
  </si>
  <si>
    <t>เงินสดจ่ายค่าใช้จ่ายผลประโยชน์พนักงาน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</si>
  <si>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</si>
  <si>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รายได้เงินปันผล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</si>
  <si>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</si>
  <si>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</si>
  <si>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เงินสดจ่ายเพื่อซื้ออุปกรณ์</t>
  </si>
  <si>
    <t>รวมส่วนของผู้ถือหุ้นบริษัทใหญ่</t>
  </si>
  <si>
    <t>กำไรเบ็ดเสร็จรวมสำหรับปี</t>
  </si>
  <si>
    <t>กำไรสำหรับปี</t>
  </si>
  <si>
    <t>เงินสดและรายการเทียบเท่าเงินสด ณ วันที่ 31 ธันวาคม</t>
  </si>
  <si>
    <t>กระแสเงินสดสุทธิได้มาจากกิจกรรมดำเนินงาน</t>
  </si>
  <si>
    <t>เงินสดจ่ายค่าใช้จ่ายภาษีเงินได้</t>
  </si>
  <si>
    <t>สินทรัพย์ทางการเงินหมุนเวียนอื่น</t>
  </si>
  <si>
    <t>เงินฝากประจำที่ใช้เป็นหลักประกัน</t>
  </si>
  <si>
    <t>การแบ่งปันกำไรเบ็ดเสร็จรวม</t>
  </si>
  <si>
    <t>เงินสดรับจากการขายอุปกรณ์</t>
  </si>
  <si>
    <t>สินทรัพย์ไม่มีตัวตน</t>
  </si>
  <si>
    <t>เงินสดจ่ายชำระเงินกู้ยืมระยะสั้นจากบุคคลที่เกี่ยวข้องกัน</t>
  </si>
  <si>
    <t>จ่ายเงินปันผลแก่ส่วนได้เสียที่ไม่มีอำนาจควบคุมของบริษัทย่อย</t>
  </si>
  <si>
    <t>5.2</t>
  </si>
  <si>
    <t>เงินกู้ยืมระยะสั้นจากสถาบันการเงิน</t>
  </si>
  <si>
    <t>ส่วนเกินทุนจาก</t>
  </si>
  <si>
    <t>ส่วนเกินทุนจากการรวมธุรกิจภายใต้การควบคุมเดียวกัน</t>
  </si>
  <si>
    <t>บริษัทย่อยเพิ่มทุนหุ้นสามัญโดยส่วนได้เสียที่ไม่มีอำนาจควบคุม</t>
  </si>
  <si>
    <t>กำไรจากการขายเงินลงทุนในบริษัทย่อย</t>
  </si>
  <si>
    <t>เงินสดรับจากเงินกู้ยืมระยะสั้นจากสถาบันการเงิน</t>
  </si>
  <si>
    <t xml:space="preserve">หุ้นสามัญ 30,000,000 หุ้น มูลค่าหุ้นละ 10 บาท  </t>
  </si>
  <si>
    <t>(กำไร) ขาดทุนจากการจำหน่ายสินทรัพย์</t>
  </si>
  <si>
    <t>เงินสดรับจากการขายเงินลงทุนในบริษัทย่อย</t>
  </si>
  <si>
    <t>เงินสดรับจากเงินให้กู้ยืมระยะสั้นแก่กิจการที่เกี่ยวข้องกัน</t>
  </si>
  <si>
    <t>เงินสดจ่ายชำระเงินกู้ยืมระยะยาวจากกิจการที่เกี่ยวข้องกัน</t>
  </si>
  <si>
    <t>ส่วนแบ่งกำไรของบริษัทร่วม</t>
  </si>
  <si>
    <t>บริษัท สเปเชี่ยลตี้ เนเชอรัล โปรดักส์ จำกัด (มหาชน) และบริษัทย่อย</t>
  </si>
  <si>
    <t xml:space="preserve">รายได้ </t>
  </si>
  <si>
    <t>งบกำไรขาดทุนเบ็ดเสร็จ</t>
  </si>
  <si>
    <t>กำไรเบ็ดเสร็จอื่นสำหรับปี - สุทธิจากภาษีเงินได้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</si>
  <si>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</si>
  <si>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</si>
  <si>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2567</t>
  </si>
  <si>
    <t>ยอดคงเหลือต้นปี ณ วันที่ 1 มกราคม 2567</t>
  </si>
  <si>
    <t>ยอดคงเหลือปลายปี ณ วันที่ 31 ธันวาคม 2567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</si>
  <si>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</si>
  <si>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</si>
  <si>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ผลกำไรจากการวัดมูลค่าใหม่ของ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</si>
  <si>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</si>
  <si>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</si>
  <si>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</si>
  <si>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ผลกำไรจากการวัดมูลค่าใหม่</t>
  </si>
  <si>
    <t>ค่าเผื่อ (กลับรายการ) ผลขาดทุนด้านเครดิต</t>
  </si>
  <si>
    <t>รายการที่จะไม่ถูกจัดประเภทใหม่ไว้ใน</t>
  </si>
  <si>
    <t>กำไรหรือขาดทุนในภายหลัง</t>
  </si>
  <si>
    <t>กำไรจากการปรับมูลค่ายุติธรรมของ</t>
  </si>
  <si>
    <t>เงินสดจ่ายเพื่อลงทุนในบริษัทย่อย</t>
  </si>
  <si>
    <t>10 และ 11</t>
  </si>
  <si>
    <t>หนี้สินไม่หมุนเวียนอื่น</t>
  </si>
  <si>
    <t xml:space="preserve">จ่ายเงินปันผลแก่ผู้ถือหุ้นของบริษัท </t>
  </si>
  <si>
    <t>เงินสดจ่ายเพื่อให้กู้ยืมระยะสั้นแก่กิจการที่เกี่ยวข้องกัน</t>
  </si>
  <si>
    <t>เงินสดจ่ายชำระเงินกู้ยืมระยะสั้นจากสถาบันการเงิน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</si>
  <si>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</si>
  <si>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เงินให้กู้ยืมระยะสั้นแก่กิจการที่เกี่ยวข้องกัน</t>
  </si>
  <si>
    <t>เงินสดรับจากเงินปันผลจากเงินลงทุนในบริษัทร่วม</t>
  </si>
  <si>
    <t>4.2</t>
  </si>
  <si>
    <t xml:space="preserve">หุ้นสามัญ 405,000,000 หุ้น มูลค่าหุ้นละ 1.00 บาท  </t>
  </si>
  <si>
    <t xml:space="preserve">หุ้นสามัญ 300,000,000 หุ้น มูลค่าหุ้นละ 1.00 บาท  </t>
  </si>
  <si>
    <t>ที่ไม่มีอำนาจควบคุมของบริษัทย่อย</t>
  </si>
  <si>
    <t xml:space="preserve">เงินปันผลจ่ายแก่ผู้ถือหุ้นของบริษัท </t>
  </si>
  <si>
    <t>5.1</t>
  </si>
  <si>
    <t>5.1 และ 5.2</t>
  </si>
  <si>
    <t>เงินสดรับจากส่วนได้เสียที่ไม่มีอำนาจควบคุม</t>
  </si>
  <si>
    <t>จากการลงทุนเพิ่มในบริษัทย่อย</t>
  </si>
  <si>
    <t>ณ วันที่ 31 ธันวาคม 2568</t>
  </si>
  <si>
    <t>สำหรับปีสิ้นสุดวันที่ 31 ธันวาคม 2568</t>
  </si>
  <si>
    <t>2568</t>
  </si>
  <si>
    <t>ยอดคงเหลือต้นปี ณ วันที่ 1 มกราคม 2568</t>
  </si>
  <si>
    <t>ยอดคงเหลือปลายปี ณ วันที่ 31 ธันวาคม 2568</t>
  </si>
  <si>
    <t>เงินสดจ่ายเพื่อลงทุนในสินทรัพย์ทางการเงินหมุนเวียนอื่น</t>
  </si>
  <si>
    <t>ค่าเผื่อ (กลับรายการ) จากการลดมูลค่าของสินค้าคงเหลือ</t>
  </si>
  <si>
    <t>กระแสเงินสดสุทธิใช้ไปในกิจกรรมลงทุน</t>
  </si>
  <si>
    <t>4.4 และ 24</t>
  </si>
  <si>
    <t>เงินปันผลจ่ายแก่ส่วนได้เสีย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</si>
</sst>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* #,##0.00_-;\-* #,##0.00_-;_-* &quot;-&quot;??_-;_-@_-"/>
    <numFmt numFmtId="167" formatCode="_-* #,##0_-;\-* #,##0_-;_-* &quot;-&quot;??_-;_-@_-"/>
    <numFmt numFmtId="168" formatCode="\-"/>
    <numFmt numFmtId="169" formatCode="_(* #,##0.0000_);_(* \(#,##0.0000\);_(* &quot;-&quot;????_);_(@_)"/>
    <numFmt numFmtId="170" formatCode="_(* #,##0.00000_);_(* \(#,##0.00000\);_(* &quot;-&quot;?????_);_(@_)"/>
    <numFmt numFmtId="171" formatCode="_(* #,##0_);_(* \(#,##0\);_(* &quot;-&quot;????_);_(@_)"/>
    <numFmt numFmtId="172" formatCode="_(* #,##0_);_(* \(#,##0\);_(* &quot;-&quot;??_);_(@_)"/>
    <numFmt numFmtId="173" formatCode="_(* #,##0_);_(* \(#,##0\);_(* &quot;-&quot;??????_);_(@_)"/>
    <numFmt numFmtId="174" formatCode="#,##0,_);_(* \(#,##0,\);_(* &quot;-&quot;??_);"/>
    <numFmt numFmtId="175" formatCode="#,##0;\(#,##0\)"/>
    <numFmt numFmtId="176" formatCode="#,##0.0_);\(#,##0.0\)"/>
    <numFmt numFmtId="177" formatCode="* #,##0_);* \(#,##0\);&quot;-&quot;??_);@"/>
    <numFmt numFmtId="178" formatCode="[$-1010409]d\ mmmm\ yyyy;@"/>
    <numFmt numFmtId="179" formatCode="#,##0.00\ ;&quot; (&quot;#,##0.00\);&quot; -&quot;#\ ;@\ "/>
    <numFmt numFmtId="180" formatCode="General\ "/>
  </numFmts>
  <fonts count="43">
    <font>
      <sz val="14"/>
      <name val="Cordia New"/>
      <charset val="22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  <font>
      <sz val="10"/>
      <name val="Arial"/>
      <family val="2"/>
    </font>
    <font>
      <i/>
      <sz val="14"/>
      <name val="Angsana New"/>
      <family val="1"/>
    </font>
    <font>
      <b/>
      <sz val="18"/>
      <name val="Angsana New"/>
      <family val="1"/>
    </font>
    <font>
      <sz val="14"/>
      <name val="Arial"/>
      <family val="2"/>
    </font>
    <font>
      <b/>
      <u/>
      <sz val="14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2"/>
      <name val="Arial"/>
      <family val="2"/>
    </font>
    <font>
      <sz val="16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Times New Roman"/>
      <family val="1"/>
      <charset val="222"/>
    </font>
    <font>
      <sz val="11"/>
      <name val="Times New Roman"/>
      <family val="1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b/>
      <sz val="12"/>
      <name val="Arial"/>
      <family val="2"/>
    </font>
    <font>
      <b/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sz val="11"/>
      <name val="Arial"/>
      <family val="2"/>
    </font>
    <font>
      <sz val="10"/>
      <name val="Arial"/>
      <family val="2"/>
      <charset val="222"/>
    </font>
    <font>
      <sz val="8"/>
      <color theme="1"/>
      <name val="Arial"/>
      <family val="2"/>
      <charset val="222"/>
    </font>
    <font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320">
    <xf numFmtId="0" fontId="0" fillId="0" borderId="0"/>
    <xf numFmtId="166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6" fillId="0" borderId="0"/>
    <xf numFmtId="43" fontId="26" fillId="0" borderId="0" applyFont="0" applyFill="0" applyBorder="0" applyAlignment="0" applyProtection="0"/>
    <xf numFmtId="177" fontId="27" fillId="0" borderId="0" applyFill="0" applyBorder="0" applyProtection="0"/>
    <xf numFmtId="0" fontId="17" fillId="0" borderId="0"/>
    <xf numFmtId="177" fontId="27" fillId="0" borderId="1" applyFill="0" applyProtection="0"/>
    <xf numFmtId="177" fontId="27" fillId="0" borderId="5" applyFill="0" applyProtection="0"/>
    <xf numFmtId="0" fontId="26" fillId="0" borderId="0"/>
    <xf numFmtId="0" fontId="28" fillId="0" borderId="0"/>
    <xf numFmtId="0" fontId="30" fillId="0" borderId="0"/>
    <xf numFmtId="0" fontId="26" fillId="0" borderId="0"/>
    <xf numFmtId="0" fontId="29" fillId="0" borderId="0"/>
    <xf numFmtId="0" fontId="30" fillId="0" borderId="0"/>
    <xf numFmtId="166" fontId="9" fillId="0" borderId="0" applyFont="0" applyFill="0" applyBorder="0" applyAlignment="0" applyProtection="0"/>
    <xf numFmtId="0" fontId="17" fillId="0" borderId="0"/>
    <xf numFmtId="43" fontId="26" fillId="0" borderId="0" applyFont="0" applyFill="0" applyBorder="0" applyAlignment="0" applyProtection="0"/>
    <xf numFmtId="0" fontId="8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43" fontId="8" fillId="0" borderId="0" applyFont="0" applyFill="0" applyBorder="0" applyAlignment="0" applyProtection="0"/>
    <xf numFmtId="0" fontId="31" fillId="0" borderId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7" fillId="0" borderId="0"/>
    <xf numFmtId="0" fontId="9" fillId="0" borderId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6" fillId="0" borderId="0"/>
    <xf numFmtId="166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78" fontId="33" fillId="0" borderId="0"/>
    <xf numFmtId="0" fontId="30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180" fontId="40" fillId="0" borderId="0"/>
    <xf numFmtId="179" fontId="40" fillId="0" borderId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" fillId="0" borderId="0" applyFont="0" applyFill="0" applyBorder="0" applyAlignment="0" applyProtection="0"/>
    <xf numFmtId="179" fontId="40" fillId="0" borderId="0" applyFill="0" applyBorder="0" applyAlignment="0" applyProtection="0"/>
    <xf numFmtId="179" fontId="40" fillId="0" borderId="0" applyFill="0" applyBorder="0" applyAlignment="0" applyProtection="0"/>
    <xf numFmtId="166" fontId="26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9" fillId="0" borderId="0"/>
    <xf numFmtId="0" fontId="7" fillId="0" borderId="0"/>
    <xf numFmtId="180" fontId="40" fillId="0" borderId="0"/>
    <xf numFmtId="0" fontId="41" fillId="0" borderId="0"/>
    <xf numFmtId="0" fontId="17" fillId="0" borderId="0"/>
    <xf numFmtId="0" fontId="26" fillId="0" borderId="0"/>
    <xf numFmtId="0" fontId="7" fillId="0" borderId="0"/>
    <xf numFmtId="0" fontId="7" fillId="0" borderId="0"/>
    <xf numFmtId="0" fontId="17" fillId="0" borderId="0"/>
    <xf numFmtId="9" fontId="40" fillId="0" borderId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180" fontId="40" fillId="0" borderId="0"/>
    <xf numFmtId="166" fontId="9" fillId="0" borderId="0" applyFont="0" applyFill="0" applyBorder="0" applyAlignment="0" applyProtection="0"/>
    <xf numFmtId="180" fontId="40" fillId="0" borderId="0"/>
    <xf numFmtId="179" fontId="40" fillId="0" borderId="0" applyFill="0" applyBorder="0" applyAlignment="0" applyProtection="0"/>
    <xf numFmtId="166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80" fontId="40" fillId="0" borderId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177" fontId="27" fillId="0" borderId="1" applyFill="0" applyProtection="0"/>
    <xf numFmtId="177" fontId="27" fillId="0" borderId="5" applyFill="0" applyProtection="0"/>
    <xf numFmtId="0" fontId="26" fillId="0" borderId="0"/>
    <xf numFmtId="166" fontId="17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0" borderId="0"/>
    <xf numFmtId="166" fontId="8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17" fillId="0" borderId="0"/>
    <xf numFmtId="166" fontId="17" fillId="0" borderId="0" applyNumberFormat="0" applyFill="0" applyBorder="0" applyAlignment="0" applyProtection="0"/>
    <xf numFmtId="0" fontId="26" fillId="0" borderId="0"/>
    <xf numFmtId="166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9" fillId="0" borderId="0"/>
    <xf numFmtId="0" fontId="8" fillId="0" borderId="0"/>
    <xf numFmtId="0" fontId="17" fillId="0" borderId="0"/>
    <xf numFmtId="166" fontId="8" fillId="0" borderId="0" applyFont="0" applyFill="0" applyBorder="0" applyAlignment="0" applyProtection="0"/>
    <xf numFmtId="0" fontId="42" fillId="0" borderId="0"/>
    <xf numFmtId="9" fontId="9" fillId="0" borderId="0" applyFont="0" applyFill="0" applyBorder="0" applyAlignment="0" applyProtection="0"/>
    <xf numFmtId="177" fontId="27" fillId="0" borderId="6" applyFill="0" applyProtection="0"/>
    <xf numFmtId="180" fontId="40" fillId="0" borderId="0"/>
    <xf numFmtId="180" fontId="4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177" fontId="27" fillId="0" borderId="11" applyFill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7" fontId="27" fillId="0" borderId="7" applyFill="0" applyProtection="0"/>
    <xf numFmtId="166" fontId="9" fillId="0" borderId="0" applyFont="0" applyFill="0" applyBorder="0" applyAlignment="0" applyProtection="0"/>
    <xf numFmtId="177" fontId="27" fillId="0" borderId="10" applyFill="0" applyProtection="0"/>
    <xf numFmtId="166" fontId="26" fillId="0" borderId="0" applyFont="0" applyFill="0" applyBorder="0" applyAlignment="0" applyProtection="0"/>
    <xf numFmtId="177" fontId="27" fillId="0" borderId="8" applyFill="0" applyProtection="0"/>
    <xf numFmtId="177" fontId="27" fillId="0" borderId="7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6" fillId="0" borderId="0" applyFont="0" applyFill="0" applyBorder="0" applyAlignment="0" applyProtection="0"/>
    <xf numFmtId="180" fontId="40" fillId="0" borderId="0"/>
    <xf numFmtId="166" fontId="9" fillId="0" borderId="0" applyFont="0" applyFill="0" applyBorder="0" applyAlignment="0" applyProtection="0"/>
    <xf numFmtId="166" fontId="17" fillId="0" borderId="0" applyNumberFormat="0" applyFill="0" applyBorder="0" applyAlignment="0" applyProtection="0"/>
    <xf numFmtId="177" fontId="27" fillId="0" borderId="11" applyFill="0" applyProtection="0"/>
    <xf numFmtId="177" fontId="27" fillId="0" borderId="9" applyFill="0" applyProtection="0"/>
    <xf numFmtId="177" fontId="27" fillId="0" borderId="12" applyFill="0" applyProtection="0"/>
    <xf numFmtId="177" fontId="27" fillId="0" borderId="9" applyFill="0" applyProtection="0"/>
    <xf numFmtId="180" fontId="40" fillId="0" borderId="0"/>
    <xf numFmtId="180" fontId="4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7" fontId="27" fillId="0" borderId="13" applyFill="0" applyProtection="0"/>
    <xf numFmtId="166" fontId="9" fillId="0" borderId="0" applyFont="0" applyFill="0" applyBorder="0" applyAlignment="0" applyProtection="0"/>
    <xf numFmtId="166" fontId="26" fillId="0" borderId="0" applyFont="0" applyFill="0" applyBorder="0" applyAlignment="0" applyProtection="0"/>
    <xf numFmtId="177" fontId="27" fillId="0" borderId="14" applyFill="0" applyProtection="0"/>
    <xf numFmtId="177" fontId="27" fillId="0" borderId="13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5" fillId="0" borderId="0"/>
    <xf numFmtId="166" fontId="9" fillId="0" borderId="0" applyFont="0" applyFill="0" applyBorder="0" applyAlignment="0" applyProtection="0"/>
    <xf numFmtId="166" fontId="17" fillId="0" borderId="0" applyNumberFormat="0" applyFill="0" applyBorder="0" applyAlignment="0" applyProtection="0"/>
    <xf numFmtId="180" fontId="40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77" fontId="27" fillId="0" borderId="15" applyFill="0" applyProtection="0"/>
    <xf numFmtId="166" fontId="9" fillId="0" borderId="0" applyFont="0" applyFill="0" applyBorder="0" applyAlignment="0" applyProtection="0"/>
    <xf numFmtId="177" fontId="27" fillId="0" borderId="17" applyFill="0" applyProtection="0"/>
    <xf numFmtId="166" fontId="26" fillId="0" borderId="0" applyFont="0" applyFill="0" applyBorder="0" applyAlignment="0" applyProtection="0"/>
    <xf numFmtId="177" fontId="27" fillId="0" borderId="16" applyFill="0" applyProtection="0"/>
    <xf numFmtId="177" fontId="27" fillId="0" borderId="15" applyFill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6" fillId="0" borderId="0" applyFont="0" applyFill="0" applyBorder="0" applyAlignment="0" applyProtection="0"/>
    <xf numFmtId="180" fontId="40" fillId="0" borderId="0"/>
    <xf numFmtId="166" fontId="9" fillId="0" borderId="0" applyFont="0" applyFill="0" applyBorder="0" applyAlignment="0" applyProtection="0"/>
    <xf numFmtId="177" fontId="27" fillId="0" borderId="18" applyFill="0" applyProtection="0"/>
    <xf numFmtId="166" fontId="17" fillId="0" borderId="0" applyNumberFormat="0" applyFill="0" applyBorder="0" applyAlignment="0" applyProtection="0"/>
    <xf numFmtId="177" fontId="27" fillId="0" borderId="17" applyFill="0" applyProtection="0"/>
    <xf numFmtId="0" fontId="26" fillId="0" borderId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6" fillId="0" borderId="0"/>
    <xf numFmtId="0" fontId="26" fillId="0" borderId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6" fillId="0" borderId="0"/>
    <xf numFmtId="9" fontId="40" fillId="0" borderId="0" applyFont="0" applyFill="0" applyBorder="0" applyAlignment="0" applyProtection="0"/>
    <xf numFmtId="0" fontId="17" fillId="0" borderId="0"/>
    <xf numFmtId="166" fontId="3" fillId="0" borderId="0" applyFont="0" applyFill="0" applyBorder="0" applyAlignment="0" applyProtection="0"/>
    <xf numFmtId="0" fontId="26" fillId="0" borderId="0"/>
    <xf numFmtId="0" fontId="26" fillId="0" borderId="0"/>
    <xf numFmtId="166" fontId="9" fillId="0" borderId="0" applyFont="0" applyFill="0" applyBorder="0" applyAlignment="0" applyProtection="0"/>
    <xf numFmtId="0" fontId="3" fillId="0" borderId="0"/>
    <xf numFmtId="166" fontId="26" fillId="0" borderId="0" applyFont="0" applyFill="0" applyBorder="0" applyAlignment="0" applyProtection="0"/>
    <xf numFmtId="0" fontId="26" fillId="0" borderId="0"/>
    <xf numFmtId="166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3" fillId="0" borderId="0"/>
    <xf numFmtId="0" fontId="26" fillId="0" borderId="0"/>
    <xf numFmtId="166" fontId="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6" fillId="0" borderId="0"/>
    <xf numFmtId="0" fontId="26" fillId="0" borderId="0"/>
    <xf numFmtId="0" fontId="2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77" fontId="27" fillId="0" borderId="18" applyFill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77" fontId="27" fillId="0" borderId="17" applyFill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7" fontId="27" fillId="0" borderId="17" applyFill="0" applyProtection="0"/>
    <xf numFmtId="177" fontId="27" fillId="0" borderId="18" applyFill="0" applyProtection="0"/>
    <xf numFmtId="177" fontId="27" fillId="0" borderId="18" applyFill="0" applyProtection="0"/>
    <xf numFmtId="177" fontId="27" fillId="0" borderId="17" applyFill="0" applyProtection="0"/>
    <xf numFmtId="177" fontId="27" fillId="0" borderId="17" applyFill="0" applyProtection="0"/>
    <xf numFmtId="177" fontId="27" fillId="0" borderId="17" applyFill="0" applyProtection="0"/>
    <xf numFmtId="177" fontId="27" fillId="0" borderId="18" applyFill="0" applyProtection="0"/>
    <xf numFmtId="177" fontId="27" fillId="0" borderId="17" applyFill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7" fontId="27" fillId="0" borderId="17" applyFill="0" applyProtection="0"/>
    <xf numFmtId="177" fontId="27" fillId="0" borderId="18" applyFill="0" applyProtection="0"/>
    <xf numFmtId="177" fontId="27" fillId="0" borderId="17" applyFill="0" applyProtection="0"/>
    <xf numFmtId="0" fontId="9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7" fontId="27" fillId="0" borderId="17" applyFill="0" applyProtection="0"/>
    <xf numFmtId="177" fontId="27" fillId="0" borderId="18" applyFill="0" applyProtection="0"/>
    <xf numFmtId="177" fontId="27" fillId="0" borderId="17" applyFill="0" applyProtection="0"/>
    <xf numFmtId="0" fontId="1" fillId="0" borderId="0"/>
  </cellStyleXfs>
  <cellXfs count="237">
    <xf numFmtId="0" fontId="0" fillId="0" borderId="0" xfId="0"/>
    <xf numFmtId="166" fontId="13" fillId="0" borderId="0" xfId="1" applyFont="1" applyFill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166" fontId="13" fillId="0" borderId="0" xfId="1" applyFont="1" applyFill="1" applyAlignment="1">
      <alignment horizontal="right" vertical="center"/>
    </xf>
    <xf numFmtId="3" fontId="15" fillId="0" borderId="0" xfId="4" applyNumberFormat="1" applyFont="1" applyFill="1" applyAlignment="1">
      <alignment vertical="center"/>
    </xf>
    <xf numFmtId="167" fontId="13" fillId="0" borderId="1" xfId="1" applyNumberFormat="1" applyFont="1" applyFill="1" applyBorder="1" applyAlignment="1">
      <alignment vertical="center"/>
    </xf>
    <xf numFmtId="166" fontId="13" fillId="0" borderId="0" xfId="1" applyFont="1" applyFill="1" applyBorder="1" applyAlignment="1">
      <alignment horizontal="right" vertical="center"/>
    </xf>
    <xf numFmtId="166" fontId="13" fillId="0" borderId="0" xfId="1" applyFont="1" applyFill="1" applyBorder="1" applyAlignment="1">
      <alignment vertical="center"/>
    </xf>
    <xf numFmtId="172" fontId="13" fillId="0" borderId="2" xfId="1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172" fontId="13" fillId="0" borderId="0" xfId="1" applyNumberFormat="1" applyFont="1" applyFill="1" applyBorder="1" applyAlignment="1">
      <alignment vertical="center"/>
    </xf>
    <xf numFmtId="167" fontId="13" fillId="0" borderId="3" xfId="1" applyNumberFormat="1" applyFont="1" applyFill="1" applyBorder="1" applyAlignment="1">
      <alignment vertical="center"/>
    </xf>
    <xf numFmtId="174" fontId="13" fillId="0" borderId="0" xfId="1" applyNumberFormat="1" applyFont="1" applyFill="1" applyAlignment="1">
      <alignment vertical="center"/>
    </xf>
    <xf numFmtId="172" fontId="13" fillId="0" borderId="0" xfId="1" applyNumberFormat="1" applyFont="1" applyFill="1" applyAlignment="1">
      <alignment vertical="center"/>
    </xf>
    <xf numFmtId="172" fontId="18" fillId="0" borderId="0" xfId="1" applyNumberFormat="1" applyFont="1" applyFill="1" applyAlignment="1">
      <alignment horizontal="center" vertical="center"/>
    </xf>
    <xf numFmtId="172" fontId="13" fillId="0" borderId="3" xfId="1" applyNumberFormat="1" applyFont="1" applyFill="1" applyBorder="1" applyAlignment="1">
      <alignment vertical="center"/>
    </xf>
    <xf numFmtId="172" fontId="12" fillId="0" borderId="0" xfId="1" applyNumberFormat="1" applyFont="1" applyFill="1" applyAlignment="1">
      <alignment vertical="center"/>
    </xf>
    <xf numFmtId="172" fontId="13" fillId="0" borderId="0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Border="1" applyAlignment="1">
      <alignment horizontal="center" vertical="center"/>
    </xf>
    <xf numFmtId="172" fontId="18" fillId="0" borderId="0" xfId="1" applyNumberFormat="1" applyFont="1" applyFill="1" applyBorder="1" applyAlignment="1">
      <alignment horizontal="center" vertical="center"/>
    </xf>
    <xf numFmtId="172" fontId="13" fillId="0" borderId="2" xfId="1" applyNumberFormat="1" applyFont="1" applyFill="1" applyBorder="1" applyAlignment="1">
      <alignment horizontal="center" vertical="center"/>
    </xf>
    <xf numFmtId="168" fontId="13" fillId="0" borderId="2" xfId="1" applyNumberFormat="1" applyFont="1" applyFill="1" applyBorder="1" applyAlignment="1">
      <alignment horizontal="center" vertical="center"/>
    </xf>
    <xf numFmtId="166" fontId="12" fillId="0" borderId="0" xfId="1" applyFont="1" applyFill="1" applyBorder="1" applyAlignment="1">
      <alignment horizontal="center" vertical="center"/>
    </xf>
    <xf numFmtId="172" fontId="13" fillId="0" borderId="0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horizontal="center" vertical="center"/>
    </xf>
    <xf numFmtId="167" fontId="13" fillId="0" borderId="0" xfId="1" applyNumberFormat="1" applyFont="1" applyFill="1" applyAlignment="1">
      <alignment horizontal="right" vertical="center"/>
    </xf>
    <xf numFmtId="173" fontId="10" fillId="0" borderId="0" xfId="1" applyNumberFormat="1" applyFont="1" applyFill="1" applyAlignment="1">
      <alignment horizontal="center" vertical="center"/>
    </xf>
    <xf numFmtId="169" fontId="10" fillId="0" borderId="0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horizontal="center" vertical="center"/>
    </xf>
    <xf numFmtId="172" fontId="13" fillId="0" borderId="4" xfId="5" applyNumberFormat="1" applyFont="1" applyFill="1" applyBorder="1" applyAlignment="1">
      <alignment horizontal="right" vertical="center"/>
    </xf>
    <xf numFmtId="37" fontId="13" fillId="0" borderId="0" xfId="1" applyNumberFormat="1" applyFont="1" applyFill="1" applyBorder="1" applyAlignment="1">
      <alignment horizontal="right" vertical="center"/>
    </xf>
    <xf numFmtId="3" fontId="10" fillId="0" borderId="0" xfId="4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167" fontId="10" fillId="0" borderId="0" xfId="1" applyNumberFormat="1" applyFont="1" applyFill="1" applyBorder="1" applyAlignment="1">
      <alignment horizontal="center" vertical="center"/>
    </xf>
    <xf numFmtId="37" fontId="10" fillId="0" borderId="0" xfId="4" applyNumberFormat="1" applyFont="1" applyFill="1" applyBorder="1" applyAlignment="1">
      <alignment vertical="center"/>
    </xf>
    <xf numFmtId="3" fontId="10" fillId="0" borderId="0" xfId="4" applyNumberFormat="1" applyFont="1" applyFill="1" applyAlignment="1">
      <alignment vertical="center"/>
    </xf>
    <xf numFmtId="167" fontId="13" fillId="0" borderId="2" xfId="1" applyNumberFormat="1" applyFont="1" applyFill="1" applyBorder="1" applyAlignment="1">
      <alignment vertical="center"/>
    </xf>
    <xf numFmtId="172" fontId="10" fillId="0" borderId="0" xfId="1" applyNumberFormat="1" applyFont="1" applyFill="1" applyBorder="1" applyAlignment="1">
      <alignment horizontal="center" vertical="center"/>
    </xf>
    <xf numFmtId="172" fontId="13" fillId="0" borderId="0" xfId="1" applyNumberFormat="1" applyFont="1" applyFill="1" applyAlignment="1">
      <alignment horizontal="center" vertical="center"/>
    </xf>
    <xf numFmtId="172" fontId="13" fillId="0" borderId="4" xfId="1" applyNumberFormat="1" applyFont="1" applyFill="1" applyBorder="1" applyAlignment="1">
      <alignment horizontal="center" vertical="center"/>
    </xf>
    <xf numFmtId="167" fontId="13" fillId="0" borderId="0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horizontal="right" vertical="center"/>
    </xf>
    <xf numFmtId="171" fontId="13" fillId="0" borderId="2" xfId="1" applyNumberFormat="1" applyFont="1" applyFill="1" applyBorder="1" applyAlignment="1">
      <alignment vertical="center"/>
    </xf>
    <xf numFmtId="173" fontId="13" fillId="0" borderId="0" xfId="1" applyNumberFormat="1" applyFont="1" applyFill="1" applyBorder="1" applyAlignment="1">
      <alignment horizontal="center" vertical="center"/>
    </xf>
    <xf numFmtId="171" fontId="13" fillId="0" borderId="3" xfId="1" applyNumberFormat="1" applyFont="1" applyFill="1" applyBorder="1" applyAlignment="1">
      <alignment vertical="center"/>
    </xf>
    <xf numFmtId="171" fontId="13" fillId="0" borderId="1" xfId="1" applyNumberFormat="1" applyFont="1" applyFill="1" applyBorder="1" applyAlignment="1">
      <alignment vertical="center"/>
    </xf>
    <xf numFmtId="167" fontId="35" fillId="0" borderId="0" xfId="1" applyNumberFormat="1" applyFont="1" applyFill="1"/>
    <xf numFmtId="167" fontId="39" fillId="0" borderId="0" xfId="1" applyNumberFormat="1" applyFont="1" applyFill="1"/>
    <xf numFmtId="171" fontId="13" fillId="0" borderId="0" xfId="1" applyNumberFormat="1" applyFont="1" applyFill="1" applyBorder="1" applyAlignment="1">
      <alignment horizontal="center" vertical="center"/>
    </xf>
    <xf numFmtId="167" fontId="13" fillId="0" borderId="4" xfId="1" applyNumberFormat="1" applyFont="1" applyFill="1" applyBorder="1" applyAlignment="1">
      <alignment vertical="center"/>
    </xf>
    <xf numFmtId="166" fontId="13" fillId="0" borderId="0" xfId="1" applyFont="1" applyFill="1" applyBorder="1" applyAlignment="1">
      <alignment horizontal="center" vertical="center"/>
    </xf>
    <xf numFmtId="171" fontId="10" fillId="0" borderId="0" xfId="1" applyNumberFormat="1" applyFont="1" applyFill="1" applyBorder="1" applyAlignment="1">
      <alignment vertical="center"/>
    </xf>
    <xf numFmtId="171" fontId="13" fillId="0" borderId="0" xfId="1" applyNumberFormat="1" applyFont="1" applyFill="1" applyAlignment="1">
      <alignment horizontal="center" vertical="center"/>
    </xf>
    <xf numFmtId="167" fontId="13" fillId="0" borderId="0" xfId="1" applyNumberFormat="1" applyFont="1" applyFill="1" applyAlignment="1">
      <alignment vertical="center"/>
    </xf>
    <xf numFmtId="171" fontId="13" fillId="0" borderId="0" xfId="1" applyNumberFormat="1" applyFont="1" applyFill="1" applyAlignment="1">
      <alignment vertical="center"/>
    </xf>
    <xf numFmtId="171" fontId="13" fillId="0" borderId="0" xfId="1" applyNumberFormat="1" applyFont="1" applyFill="1" applyBorder="1" applyAlignment="1">
      <alignment vertical="center"/>
    </xf>
    <xf numFmtId="170" fontId="13" fillId="0" borderId="0" xfId="1" applyNumberFormat="1" applyFont="1" applyFill="1" applyBorder="1" applyAlignment="1">
      <alignment horizontal="center" vertical="center"/>
    </xf>
    <xf numFmtId="170" fontId="13" fillId="0" borderId="2" xfId="1" applyNumberFormat="1" applyFont="1" applyFill="1" applyBorder="1" applyAlignment="1">
      <alignment horizontal="center" vertical="center"/>
    </xf>
    <xf numFmtId="37" fontId="10" fillId="0" borderId="0" xfId="4" applyNumberFormat="1" applyFont="1" applyFill="1" applyAlignment="1">
      <alignment horizontal="right" vertical="center"/>
    </xf>
    <xf numFmtId="37" fontId="10" fillId="0" borderId="0" xfId="4" applyNumberFormat="1" applyFont="1" applyFill="1" applyBorder="1" applyAlignment="1">
      <alignment horizontal="right" vertical="center"/>
    </xf>
    <xf numFmtId="37" fontId="10" fillId="0" borderId="0" xfId="4" applyNumberFormat="1" applyFont="1" applyFill="1" applyAlignment="1">
      <alignment vertical="center"/>
    </xf>
    <xf numFmtId="37" fontId="10" fillId="0" borderId="18" xfId="1" applyNumberFormat="1" applyFont="1" applyFill="1" applyBorder="1" applyAlignment="1">
      <alignment vertical="center"/>
    </xf>
    <xf numFmtId="171" fontId="10" fillId="0" borderId="18" xfId="1" applyNumberFormat="1" applyFont="1" applyFill="1" applyBorder="1" applyAlignment="1">
      <alignment vertical="center"/>
    </xf>
    <xf numFmtId="173" fontId="10" fillId="0" borderId="18" xfId="1" applyNumberFormat="1" applyFont="1" applyFill="1" applyBorder="1" applyAlignment="1">
      <alignment horizontal="center" vertical="center"/>
    </xf>
    <xf numFmtId="166" fontId="24" fillId="0" borderId="0" xfId="1" applyFont="1" applyFill="1"/>
    <xf numFmtId="0" fontId="13" fillId="0" borderId="0" xfId="14" applyFont="1" applyFill="1" applyAlignment="1">
      <alignment vertical="center"/>
    </xf>
    <xf numFmtId="0" fontId="13" fillId="0" borderId="0" xfId="14" applyFont="1" applyFill="1" applyAlignment="1">
      <alignment horizontal="center" vertical="center"/>
    </xf>
    <xf numFmtId="0" fontId="12" fillId="0" borderId="0" xfId="14" applyFont="1" applyFill="1" applyAlignment="1">
      <alignment horizontal="center" vertical="center"/>
    </xf>
    <xf numFmtId="0" fontId="12" fillId="0" borderId="0" xfId="14" applyFont="1" applyFill="1" applyAlignment="1">
      <alignment vertical="center"/>
    </xf>
    <xf numFmtId="0" fontId="12" fillId="0" borderId="0" xfId="14" quotePrefix="1" applyFont="1" applyFill="1" applyAlignment="1">
      <alignment horizontal="center" vertical="center"/>
    </xf>
    <xf numFmtId="0" fontId="13" fillId="0" borderId="0" xfId="14" applyFont="1" applyFill="1" applyAlignment="1">
      <alignment horizontal="left" vertical="center" indent="2"/>
    </xf>
    <xf numFmtId="0" fontId="13" fillId="0" borderId="0" xfId="14" applyFont="1" applyFill="1" applyAlignment="1">
      <alignment horizontal="left" vertical="center" indent="4"/>
    </xf>
    <xf numFmtId="37" fontId="13" fillId="0" borderId="0" xfId="14" applyNumberFormat="1" applyFont="1" applyFill="1" applyAlignment="1">
      <alignment vertical="center"/>
    </xf>
    <xf numFmtId="37" fontId="13" fillId="0" borderId="0" xfId="14" applyNumberFormat="1" applyFont="1" applyFill="1" applyAlignment="1">
      <alignment horizontal="right" vertical="center"/>
    </xf>
    <xf numFmtId="167" fontId="13" fillId="0" borderId="0" xfId="14" applyNumberFormat="1" applyFont="1" applyFill="1" applyAlignment="1">
      <alignment vertical="center"/>
    </xf>
    <xf numFmtId="3" fontId="13" fillId="0" borderId="0" xfId="14" applyNumberFormat="1" applyFont="1" applyFill="1" applyAlignment="1">
      <alignment vertical="center"/>
    </xf>
    <xf numFmtId="165" fontId="13" fillId="0" borderId="0" xfId="14" applyNumberFormat="1" applyFont="1" applyFill="1" applyAlignment="1">
      <alignment vertical="center"/>
    </xf>
    <xf numFmtId="38" fontId="13" fillId="0" borderId="0" xfId="14" applyNumberFormat="1" applyFont="1" applyFill="1" applyAlignment="1">
      <alignment vertical="center"/>
    </xf>
    <xf numFmtId="0" fontId="23" fillId="0" borderId="0" xfId="0" applyFont="1" applyFill="1"/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71" fontId="13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quotePrefix="1" applyFont="1" applyFill="1" applyAlignment="1">
      <alignment horizontal="center" vertical="center"/>
    </xf>
    <xf numFmtId="165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7" fontId="13" fillId="0" borderId="0" xfId="0" applyNumberFormat="1" applyFont="1" applyFill="1" applyAlignment="1">
      <alignment horizontal="left" vertical="center" indent="2"/>
    </xf>
    <xf numFmtId="37" fontId="13" fillId="0" borderId="0" xfId="0" applyNumberFormat="1" applyFont="1" applyFill="1" applyAlignment="1">
      <alignment horizontal="left" vertical="center" indent="3"/>
    </xf>
    <xf numFmtId="0" fontId="13" fillId="0" borderId="0" xfId="16" applyFont="1" applyFill="1" applyAlignment="1">
      <alignment horizontal="left" vertical="center" indent="2"/>
    </xf>
    <xf numFmtId="0" fontId="13" fillId="0" borderId="0" xfId="16" applyFont="1" applyFill="1" applyAlignment="1">
      <alignment horizontal="center" vertical="center"/>
    </xf>
    <xf numFmtId="176" fontId="13" fillId="0" borderId="0" xfId="0" quotePrefix="1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37" fontId="13" fillId="0" borderId="0" xfId="304" applyNumberFormat="1" applyFont="1" applyFill="1" applyAlignment="1">
      <alignment horizontal="right" vertical="center"/>
    </xf>
    <xf numFmtId="0" fontId="9" fillId="0" borderId="0" xfId="0" applyFont="1" applyFill="1"/>
    <xf numFmtId="37" fontId="13" fillId="0" borderId="0" xfId="256" applyNumberFormat="1" applyFont="1" applyFill="1" applyAlignment="1">
      <alignment horizontal="right" vertical="center"/>
    </xf>
    <xf numFmtId="37" fontId="13" fillId="0" borderId="0" xfId="0" applyNumberFormat="1" applyFont="1" applyFill="1" applyAlignment="1">
      <alignment horizontal="left" vertical="center" indent="4"/>
    </xf>
    <xf numFmtId="176" fontId="13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left" vertical="center" indent="2"/>
    </xf>
    <xf numFmtId="37" fontId="12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171" fontId="13" fillId="0" borderId="0" xfId="0" applyNumberFormat="1" applyFont="1" applyFill="1" applyAlignment="1">
      <alignment horizontal="right" vertical="center"/>
    </xf>
    <xf numFmtId="37" fontId="13" fillId="0" borderId="0" xfId="0" quotePrefix="1" applyNumberFormat="1" applyFont="1" applyFill="1" applyAlignment="1">
      <alignment horizontal="center" vertical="center"/>
    </xf>
    <xf numFmtId="9" fontId="13" fillId="0" borderId="0" xfId="0" applyNumberFormat="1" applyFont="1" applyFill="1" applyAlignment="1">
      <alignment horizontal="left" vertical="center" indent="4"/>
    </xf>
    <xf numFmtId="37" fontId="13" fillId="0" borderId="0" xfId="0" applyNumberFormat="1" applyFont="1" applyFill="1" applyAlignment="1">
      <alignment horizontal="left" vertical="center" indent="5"/>
    </xf>
    <xf numFmtId="37" fontId="12" fillId="0" borderId="0" xfId="0" applyNumberFormat="1" applyFont="1" applyFill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165" fontId="25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7" fillId="0" borderId="0" xfId="18" applyFill="1"/>
    <xf numFmtId="0" fontId="12" fillId="0" borderId="0" xfId="118" applyFont="1" applyFill="1" applyAlignment="1">
      <alignment horizontal="right" vertical="center"/>
    </xf>
    <xf numFmtId="0" fontId="16" fillId="0" borderId="0" xfId="14" applyFont="1" applyFill="1" applyAlignment="1">
      <alignment horizontal="right" vertical="center"/>
    </xf>
    <xf numFmtId="0" fontId="12" fillId="0" borderId="0" xfId="118" applyFont="1" applyFill="1" applyAlignment="1">
      <alignment horizontal="center" vertical="center"/>
    </xf>
    <xf numFmtId="0" fontId="12" fillId="0" borderId="0" xfId="118" applyFont="1" applyFill="1" applyAlignment="1">
      <alignment vertical="center"/>
    </xf>
    <xf numFmtId="0" fontId="24" fillId="0" borderId="0" xfId="18" applyFont="1" applyFill="1"/>
    <xf numFmtId="0" fontId="20" fillId="0" borderId="0" xfId="18" applyFont="1" applyFill="1"/>
    <xf numFmtId="0" fontId="11" fillId="0" borderId="0" xfId="14" applyFont="1" applyFill="1" applyAlignment="1">
      <alignment horizontal="center" vertical="center" wrapText="1"/>
    </xf>
    <xf numFmtId="0" fontId="11" fillId="0" borderId="0" xfId="15" applyFont="1" applyFill="1" applyAlignment="1">
      <alignment horizontal="center" vertical="center" wrapText="1"/>
    </xf>
    <xf numFmtId="37" fontId="13" fillId="0" borderId="0" xfId="118" applyNumberFormat="1" applyFont="1" applyFill="1" applyAlignment="1">
      <alignment horizontal="right" vertical="center"/>
    </xf>
    <xf numFmtId="0" fontId="13" fillId="0" borderId="0" xfId="118" applyFont="1" applyFill="1" applyAlignment="1">
      <alignment horizontal="center" vertical="center"/>
    </xf>
    <xf numFmtId="43" fontId="24" fillId="0" borderId="0" xfId="18" applyNumberFormat="1" applyFont="1" applyFill="1"/>
    <xf numFmtId="0" fontId="10" fillId="0" borderId="0" xfId="14" applyFont="1" applyFill="1" applyAlignment="1">
      <alignment horizontal="center" vertical="center"/>
    </xf>
    <xf numFmtId="0" fontId="13" fillId="0" borderId="0" xfId="14" applyFont="1" applyFill="1" applyAlignment="1">
      <alignment horizontal="left" vertical="center" indent="1"/>
    </xf>
    <xf numFmtId="0" fontId="13" fillId="0" borderId="0" xfId="118" applyFont="1" applyFill="1" applyAlignment="1">
      <alignment vertical="center"/>
    </xf>
    <xf numFmtId="41" fontId="13" fillId="0" borderId="0" xfId="118" applyNumberFormat="1" applyFont="1" applyFill="1" applyAlignment="1">
      <alignment horizontal="right" vertical="center"/>
    </xf>
    <xf numFmtId="37" fontId="13" fillId="0" borderId="18" xfId="118" applyNumberFormat="1" applyFont="1" applyFill="1" applyBorder="1" applyAlignment="1">
      <alignment horizontal="right" vertical="center"/>
    </xf>
    <xf numFmtId="167" fontId="24" fillId="0" borderId="0" xfId="18" applyNumberFormat="1" applyFont="1" applyFill="1"/>
    <xf numFmtId="37" fontId="13" fillId="0" borderId="0" xfId="118" applyNumberFormat="1" applyFont="1" applyFill="1" applyAlignment="1">
      <alignment vertical="center"/>
    </xf>
    <xf numFmtId="0" fontId="13" fillId="0" borderId="0" xfId="118" quotePrefix="1" applyFont="1" applyFill="1" applyAlignment="1">
      <alignment horizontal="left" vertical="center"/>
    </xf>
    <xf numFmtId="0" fontId="35" fillId="0" borderId="0" xfId="18" applyFont="1" applyFill="1"/>
    <xf numFmtId="0" fontId="34" fillId="0" borderId="0" xfId="18" applyFont="1" applyFill="1"/>
    <xf numFmtId="0" fontId="11" fillId="0" borderId="0" xfId="14" applyFont="1" applyFill="1" applyAlignment="1">
      <alignment horizontal="right" vertical="center"/>
    </xf>
    <xf numFmtId="0" fontId="11" fillId="0" borderId="0" xfId="14" applyFont="1" applyFill="1" applyAlignment="1">
      <alignment horizontal="center" vertical="center"/>
    </xf>
    <xf numFmtId="0" fontId="11" fillId="0" borderId="0" xfId="15" applyFont="1" applyFill="1" applyAlignment="1">
      <alignment horizontal="centerContinuous" vertical="center"/>
    </xf>
    <xf numFmtId="0" fontId="11" fillId="0" borderId="0" xfId="15" applyFont="1" applyFill="1" applyAlignment="1">
      <alignment vertical="center"/>
    </xf>
    <xf numFmtId="0" fontId="11" fillId="0" borderId="17" xfId="15" applyFont="1" applyFill="1" applyBorder="1" applyAlignment="1">
      <alignment vertical="center"/>
    </xf>
    <xf numFmtId="0" fontId="11" fillId="0" borderId="0" xfId="15" applyFont="1" applyFill="1" applyAlignment="1">
      <alignment horizontal="center" vertical="center"/>
    </xf>
    <xf numFmtId="0" fontId="11" fillId="0" borderId="0" xfId="14" applyFont="1" applyFill="1" applyAlignment="1">
      <alignment vertical="center"/>
    </xf>
    <xf numFmtId="0" fontId="11" fillId="0" borderId="0" xfId="15" applyFont="1" applyFill="1" applyAlignment="1">
      <alignment vertical="center" wrapText="1"/>
    </xf>
    <xf numFmtId="173" fontId="24" fillId="0" borderId="0" xfId="18" applyNumberFormat="1" applyFont="1" applyFill="1"/>
    <xf numFmtId="0" fontId="10" fillId="0" borderId="0" xfId="14" applyFont="1" applyFill="1" applyAlignment="1">
      <alignment horizontal="left" vertical="center" indent="1"/>
    </xf>
    <xf numFmtId="0" fontId="10" fillId="0" borderId="0" xfId="14" applyFont="1" applyFill="1" applyAlignment="1">
      <alignment vertical="center"/>
    </xf>
    <xf numFmtId="167" fontId="11" fillId="0" borderId="0" xfId="14" applyNumberFormat="1" applyFont="1" applyFill="1" applyAlignment="1">
      <alignment horizontal="center" vertical="center"/>
    </xf>
    <xf numFmtId="167" fontId="11" fillId="0" borderId="0" xfId="14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173" fontId="17" fillId="0" borderId="0" xfId="18" applyNumberFormat="1" applyFill="1"/>
    <xf numFmtId="0" fontId="13" fillId="0" borderId="0" xfId="18" quotePrefix="1" applyFont="1" applyFill="1" applyAlignment="1">
      <alignment horizontal="left"/>
    </xf>
    <xf numFmtId="172" fontId="17" fillId="0" borderId="0" xfId="18" applyNumberFormat="1" applyFill="1"/>
    <xf numFmtId="0" fontId="12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38" fontId="2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9" fontId="13" fillId="0" borderId="0" xfId="0" applyNumberFormat="1" applyFont="1" applyFill="1" applyAlignment="1">
      <alignment horizontal="left" vertical="center" indent="2"/>
    </xf>
    <xf numFmtId="43" fontId="13" fillId="0" borderId="0" xfId="0" applyNumberFormat="1" applyFont="1" applyFill="1" applyAlignment="1">
      <alignment vertical="center"/>
    </xf>
    <xf numFmtId="9" fontId="12" fillId="0" borderId="0" xfId="0" applyNumberFormat="1" applyFont="1" applyFill="1" applyAlignment="1">
      <alignment horizontal="left" vertical="center" indent="4"/>
    </xf>
    <xf numFmtId="175" fontId="12" fillId="0" borderId="0" xfId="0" applyNumberFormat="1" applyFont="1" applyFill="1" applyAlignment="1">
      <alignment horizontal="left" vertical="center"/>
    </xf>
    <xf numFmtId="9" fontId="13" fillId="0" borderId="0" xfId="0" applyNumberFormat="1" applyFont="1" applyFill="1" applyAlignment="1">
      <alignment vertical="center"/>
    </xf>
    <xf numFmtId="175" fontId="13" fillId="0" borderId="0" xfId="0" applyNumberFormat="1" applyFont="1" applyFill="1" applyAlignment="1">
      <alignment horizontal="left" vertical="center"/>
    </xf>
    <xf numFmtId="175" fontId="12" fillId="0" borderId="0" xfId="0" quotePrefix="1" applyNumberFormat="1" applyFont="1" applyFill="1" applyAlignment="1">
      <alignment horizontal="left" vertical="center"/>
    </xf>
    <xf numFmtId="175" fontId="12" fillId="0" borderId="0" xfId="0" quotePrefix="1" applyNumberFormat="1" applyFont="1" applyFill="1" applyAlignment="1">
      <alignment horizontal="left" vertical="center" indent="1"/>
    </xf>
    <xf numFmtId="0" fontId="13" fillId="0" borderId="0" xfId="17" quotePrefix="1" applyFont="1" applyFill="1" applyAlignment="1">
      <alignment horizontal="left" vertical="center" indent="1"/>
    </xf>
    <xf numFmtId="0" fontId="13" fillId="0" borderId="0" xfId="17" quotePrefix="1" applyFont="1" applyFill="1" applyAlignment="1">
      <alignment horizontal="left" vertical="center" indent="3"/>
    </xf>
    <xf numFmtId="170" fontId="13" fillId="0" borderId="3" xfId="1" applyNumberFormat="1" applyFont="1" applyFill="1" applyBorder="1" applyAlignment="1">
      <alignment horizontal="center" vertical="center"/>
    </xf>
    <xf numFmtId="175" fontId="13" fillId="0" borderId="0" xfId="0" applyNumberFormat="1" applyFont="1" applyFill="1" applyAlignment="1">
      <alignment horizontal="center" vertical="center"/>
    </xf>
    <xf numFmtId="0" fontId="13" fillId="0" borderId="0" xfId="17" applyFont="1" applyFill="1" applyAlignment="1">
      <alignment horizontal="left" vertical="center" indent="2"/>
    </xf>
    <xf numFmtId="166" fontId="18" fillId="0" borderId="0" xfId="0" applyNumberFormat="1" applyFont="1" applyFill="1" applyAlignment="1">
      <alignment horizontal="center" vertical="center"/>
    </xf>
    <xf numFmtId="0" fontId="36" fillId="0" borderId="0" xfId="0" applyFont="1" applyFill="1" applyAlignment="1">
      <alignment horizontal="left" vertical="center" wrapText="1"/>
    </xf>
    <xf numFmtId="0" fontId="37" fillId="0" borderId="0" xfId="0" applyFont="1" applyFill="1" applyAlignment="1">
      <alignment vertical="center"/>
    </xf>
    <xf numFmtId="175" fontId="36" fillId="0" borderId="0" xfId="0" applyNumberFormat="1" applyFont="1" applyFill="1" applyAlignment="1">
      <alignment horizontal="left" vertical="center"/>
    </xf>
    <xf numFmtId="0" fontId="3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13" fillId="0" borderId="0" xfId="0" quotePrefix="1" applyFont="1" applyFill="1" applyAlignment="1">
      <alignment horizontal="left" vertical="center"/>
    </xf>
    <xf numFmtId="175" fontId="12" fillId="0" borderId="0" xfId="0" applyNumberFormat="1" applyFont="1" applyFill="1" applyAlignment="1">
      <alignment horizontal="right" vertical="center"/>
    </xf>
    <xf numFmtId="174" fontId="13" fillId="0" borderId="0" xfId="0" applyNumberFormat="1" applyFont="1" applyFill="1" applyAlignment="1">
      <alignment vertical="center"/>
    </xf>
    <xf numFmtId="37" fontId="13" fillId="0" borderId="0" xfId="14" applyNumberFormat="1" applyFont="1" applyFill="1" applyAlignment="1">
      <alignment horizontal="left" vertical="center" indent="2"/>
    </xf>
    <xf numFmtId="37" fontId="13" fillId="0" borderId="0" xfId="14" quotePrefix="1" applyNumberFormat="1" applyFont="1" applyFill="1" applyAlignment="1">
      <alignment horizontal="right" vertical="center"/>
    </xf>
    <xf numFmtId="0" fontId="13" fillId="0" borderId="0" xfId="14" quotePrefix="1" applyFont="1" applyFill="1" applyAlignment="1">
      <alignment vertical="center"/>
    </xf>
    <xf numFmtId="37" fontId="13" fillId="0" borderId="0" xfId="14" applyNumberFormat="1" applyFont="1" applyFill="1" applyAlignment="1">
      <alignment horizontal="left" vertical="center" indent="3"/>
    </xf>
    <xf numFmtId="37" fontId="13" fillId="0" borderId="0" xfId="14" applyNumberFormat="1" applyFont="1" applyFill="1" applyAlignment="1">
      <alignment horizontal="left" vertical="center" indent="5"/>
    </xf>
    <xf numFmtId="37" fontId="13" fillId="0" borderId="0" xfId="14" applyNumberFormat="1" applyFont="1" applyFill="1" applyAlignment="1">
      <alignment horizontal="center" vertical="center"/>
    </xf>
    <xf numFmtId="37" fontId="13" fillId="0" borderId="0" xfId="14" applyNumberFormat="1" applyFont="1" applyFill="1" applyAlignment="1">
      <alignment horizontal="left" vertical="center" indent="4"/>
    </xf>
    <xf numFmtId="171" fontId="13" fillId="0" borderId="0" xfId="14" applyNumberFormat="1" applyFont="1" applyFill="1" applyAlignment="1">
      <alignment horizontal="right" vertical="center"/>
    </xf>
    <xf numFmtId="37" fontId="12" fillId="0" borderId="0" xfId="14" applyNumberFormat="1" applyFont="1" applyFill="1" applyAlignment="1">
      <alignment horizontal="center" vertical="center"/>
    </xf>
    <xf numFmtId="37" fontId="12" fillId="0" borderId="0" xfId="14" applyNumberFormat="1" applyFont="1" applyFill="1" applyAlignment="1">
      <alignment vertical="center"/>
    </xf>
    <xf numFmtId="172" fontId="13" fillId="2" borderId="2" xfId="1" applyNumberFormat="1" applyFont="1" applyFill="1" applyBorder="1" applyAlignment="1">
      <alignment vertical="center"/>
    </xf>
    <xf numFmtId="172" fontId="18" fillId="2" borderId="0" xfId="1" applyNumberFormat="1" applyFont="1" applyFill="1" applyBorder="1" applyAlignment="1">
      <alignment horizontal="center" vertical="center"/>
    </xf>
    <xf numFmtId="170" fontId="13" fillId="2" borderId="2" xfId="1" applyNumberFormat="1" applyFont="1" applyFill="1" applyBorder="1" applyAlignment="1">
      <alignment horizontal="center" vertical="center"/>
    </xf>
    <xf numFmtId="172" fontId="13" fillId="2" borderId="0" xfId="1" applyNumberFormat="1" applyFont="1" applyFill="1" applyAlignment="1">
      <alignment vertical="center"/>
    </xf>
    <xf numFmtId="172" fontId="18" fillId="2" borderId="0" xfId="1" applyNumberFormat="1" applyFont="1" applyFill="1" applyAlignment="1">
      <alignment horizontal="center" vertical="center"/>
    </xf>
    <xf numFmtId="172" fontId="13" fillId="2" borderId="3" xfId="1" applyNumberFormat="1" applyFont="1" applyFill="1" applyBorder="1" applyAlignment="1">
      <alignment vertical="center"/>
    </xf>
    <xf numFmtId="172" fontId="13" fillId="2" borderId="0" xfId="1" applyNumberFormat="1" applyFont="1" applyFill="1" applyBorder="1" applyAlignment="1">
      <alignment vertical="center"/>
    </xf>
    <xf numFmtId="170" fontId="13" fillId="2" borderId="0" xfId="1" applyNumberFormat="1" applyFont="1" applyFill="1" applyBorder="1" applyAlignment="1">
      <alignment horizontal="center" vertical="center"/>
    </xf>
    <xf numFmtId="170" fontId="13" fillId="2" borderId="3" xfId="1" applyNumberFormat="1" applyFont="1" applyFill="1" applyBorder="1" applyAlignment="1">
      <alignment horizontal="center" vertical="center"/>
    </xf>
    <xf numFmtId="172" fontId="13" fillId="2" borderId="4" xfId="5" applyNumberFormat="1" applyFont="1" applyFill="1" applyBorder="1" applyAlignment="1">
      <alignment horizontal="right" vertical="center"/>
    </xf>
    <xf numFmtId="172" fontId="13" fillId="2" borderId="0" xfId="1" applyNumberFormat="1" applyFont="1" applyFill="1" applyBorder="1" applyAlignment="1">
      <alignment horizontal="center" vertical="center"/>
    </xf>
    <xf numFmtId="37" fontId="13" fillId="2" borderId="0" xfId="0" applyNumberFormat="1" applyFont="1" applyFill="1" applyAlignment="1">
      <alignment vertical="center"/>
    </xf>
    <xf numFmtId="0" fontId="18" fillId="2" borderId="0" xfId="0" applyFont="1" applyFill="1" applyAlignment="1">
      <alignment horizontal="center" vertical="center"/>
    </xf>
    <xf numFmtId="172" fontId="13" fillId="2" borderId="0" xfId="1" applyNumberFormat="1" applyFont="1" applyFill="1" applyAlignment="1">
      <alignment horizontal="center" vertical="center"/>
    </xf>
    <xf numFmtId="172" fontId="13" fillId="2" borderId="2" xfId="1" applyNumberFormat="1" applyFont="1" applyFill="1" applyBorder="1" applyAlignment="1">
      <alignment horizontal="center" vertical="center"/>
    </xf>
    <xf numFmtId="172" fontId="13" fillId="2" borderId="4" xfId="1" applyNumberFormat="1" applyFont="1" applyFill="1" applyBorder="1" applyAlignment="1">
      <alignment horizontal="center" vertical="center"/>
    </xf>
    <xf numFmtId="166" fontId="12" fillId="2" borderId="0" xfId="1" applyFont="1" applyFill="1" applyBorder="1" applyAlignment="1">
      <alignment horizontal="center" vertical="center"/>
    </xf>
    <xf numFmtId="167" fontId="13" fillId="2" borderId="0" xfId="1" applyNumberFormat="1" applyFont="1" applyFill="1" applyBorder="1" applyAlignment="1">
      <alignment vertical="center"/>
    </xf>
    <xf numFmtId="37" fontId="13" fillId="2" borderId="0" xfId="14" applyNumberFormat="1" applyFont="1" applyFill="1" applyAlignment="1">
      <alignment horizontal="right" vertical="center"/>
    </xf>
    <xf numFmtId="0" fontId="12" fillId="0" borderId="0" xfId="14" applyFont="1" applyFill="1" applyAlignment="1">
      <alignment horizontal="center" vertical="center"/>
    </xf>
    <xf numFmtId="0" fontId="19" fillId="0" borderId="0" xfId="14" applyFont="1" applyFill="1" applyAlignment="1">
      <alignment horizontal="center" vertical="center"/>
    </xf>
    <xf numFmtId="0" fontId="12" fillId="0" borderId="2" xfId="14" applyFont="1" applyFill="1" applyBorder="1" applyAlignment="1">
      <alignment horizontal="right" vertical="center"/>
    </xf>
    <xf numFmtId="0" fontId="19" fillId="0" borderId="0" xfId="14" applyFont="1" applyFill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0" fontId="11" fillId="0" borderId="2" xfId="14" applyFont="1" applyFill="1" applyBorder="1" applyAlignment="1">
      <alignment horizontal="center" vertical="center"/>
    </xf>
    <xf numFmtId="0" fontId="11" fillId="0" borderId="0" xfId="14" applyFont="1" applyFill="1" applyAlignment="1">
      <alignment horizontal="center" vertical="center"/>
    </xf>
    <xf numFmtId="0" fontId="16" fillId="0" borderId="0" xfId="14" applyFont="1" applyFill="1" applyAlignment="1">
      <alignment horizontal="center" vertical="top"/>
    </xf>
    <xf numFmtId="0" fontId="11" fillId="0" borderId="2" xfId="14" applyFont="1" applyFill="1" applyBorder="1" applyAlignment="1">
      <alignment horizontal="right" vertical="center"/>
    </xf>
    <xf numFmtId="0" fontId="11" fillId="0" borderId="17" xfId="14" applyFont="1" applyFill="1" applyBorder="1" applyAlignment="1">
      <alignment horizontal="center" vertical="center"/>
    </xf>
    <xf numFmtId="0" fontId="11" fillId="0" borderId="3" xfId="15" applyFont="1" applyFill="1" applyBorder="1" applyAlignment="1">
      <alignment horizontal="center" vertical="center"/>
    </xf>
    <xf numFmtId="0" fontId="11" fillId="0" borderId="0" xfId="15" applyFont="1" applyFill="1" applyAlignment="1">
      <alignment horizontal="center" vertical="center"/>
    </xf>
    <xf numFmtId="0" fontId="11" fillId="0" borderId="2" xfId="15" applyFont="1" applyFill="1" applyBorder="1" applyAlignment="1">
      <alignment horizontal="center" vertical="center"/>
    </xf>
    <xf numFmtId="0" fontId="11" fillId="0" borderId="17" xfId="15" applyFont="1" applyFill="1" applyBorder="1" applyAlignment="1">
      <alignment horizontal="center" vertical="center"/>
    </xf>
    <xf numFmtId="0" fontId="11" fillId="0" borderId="0" xfId="15" applyFont="1" applyFill="1" applyAlignment="1">
      <alignment horizontal="center" vertical="center" wrapText="1"/>
    </xf>
    <xf numFmtId="0" fontId="11" fillId="0" borderId="0" xfId="14" applyFont="1" applyFill="1" applyAlignment="1">
      <alignment horizontal="center" vertical="center" wrapText="1"/>
    </xf>
    <xf numFmtId="0" fontId="12" fillId="0" borderId="3" xfId="118" applyFont="1" applyFill="1" applyBorder="1" applyAlignment="1">
      <alignment horizontal="center" vertical="center"/>
    </xf>
    <xf numFmtId="0" fontId="19" fillId="0" borderId="0" xfId="118" applyFont="1" applyFill="1" applyAlignment="1">
      <alignment horizontal="center" vertical="center"/>
    </xf>
    <xf numFmtId="0" fontId="12" fillId="0" borderId="2" xfId="118" applyFont="1" applyFill="1" applyBorder="1" applyAlignment="1">
      <alignment horizontal="right" vertical="center"/>
    </xf>
    <xf numFmtId="0" fontId="12" fillId="0" borderId="2" xfId="118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justify"/>
    </xf>
    <xf numFmtId="37" fontId="12" fillId="0" borderId="0" xfId="0" applyNumberFormat="1" applyFont="1" applyFill="1" applyAlignment="1">
      <alignment horizontal="center" vertical="center"/>
    </xf>
    <xf numFmtId="0" fontId="12" fillId="0" borderId="2" xfId="0" applyFont="1" applyFill="1" applyBorder="1" applyAlignment="1">
      <alignment horizontal="right" vertical="center"/>
    </xf>
    <xf numFmtId="37" fontId="12" fillId="0" borderId="2" xfId="0" applyNumberFormat="1" applyFont="1" applyFill="1" applyBorder="1" applyAlignment="1">
      <alignment horizontal="right" vertical="center"/>
    </xf>
    <xf numFmtId="37" fontId="19" fillId="0" borderId="0" xfId="0" applyNumberFormat="1" applyFont="1" applyFill="1" applyAlignment="1">
      <alignment horizontal="center" vertical="justify"/>
    </xf>
  </cellXfs>
  <cellStyles count="320">
    <cellStyle name="Comma" xfId="1" builtinId="3"/>
    <cellStyle name="Comma 10" xfId="58" xr:uid="{4D1C3161-1E2A-4D35-9FCD-9C1617EA0825}"/>
    <cellStyle name="Comma 10 2" xfId="135" xr:uid="{DA1B8D58-08DD-4840-BF16-B69BE68E9525}"/>
    <cellStyle name="Comma 10 2 2" xfId="272" xr:uid="{0B9279F8-EF02-4103-AAD7-DB3A33A1E1B8}"/>
    <cellStyle name="Comma 10 3" xfId="167" xr:uid="{044B9968-C31A-42B7-A6ED-9971B8D2D012}"/>
    <cellStyle name="Comma 10 3 2" xfId="291" xr:uid="{CE47EAEF-3376-4ED2-B8E1-B0A494395094}"/>
    <cellStyle name="Comma 10 3 6 2 2 2" xfId="59" xr:uid="{035493D5-0A87-4693-8455-0CDF0FF4D5F9}"/>
    <cellStyle name="Comma 10 4" xfId="192" xr:uid="{FE4EEDD4-3DA2-463D-866B-197864C8D63B}"/>
    <cellStyle name="Comma 10 4 2" xfId="306" xr:uid="{BA565E28-3DF9-4BF9-AD79-903BAC6A98F7}"/>
    <cellStyle name="Comma 10 5" xfId="257" xr:uid="{4C354FDF-0781-48C1-8FB5-0656D43651DC}"/>
    <cellStyle name="Comma 11" xfId="2" xr:uid="{00000000-0005-0000-0000-000001000000}"/>
    <cellStyle name="Comma 11 2" xfId="88" xr:uid="{A24C40FA-86C7-4120-B6E4-E8BF096525DF}"/>
    <cellStyle name="Comma 12" xfId="91" xr:uid="{1CC0CC27-DE3D-444B-A2AD-5CAB2828E3C7}"/>
    <cellStyle name="Comma 13" xfId="103" xr:uid="{99E66311-369C-41B9-9A6B-E07B11004506}"/>
    <cellStyle name="Comma 13 2" xfId="156" xr:uid="{9559E5B9-4A46-4E4D-93B4-2DD2D627E929}"/>
    <cellStyle name="Comma 13 3" xfId="186" xr:uid="{5ACEE5E6-5D65-4F13-AC39-B5B3E8A4B30A}"/>
    <cellStyle name="Comma 13 4" xfId="212" xr:uid="{16D0C7E6-DD92-4920-AE91-1054491B0C37}"/>
    <cellStyle name="Comma 14" xfId="55" xr:uid="{44424A32-130A-481F-8AFD-2DFADEA7921F}"/>
    <cellStyle name="Comma 14 2" xfId="120" xr:uid="{9AF83A5D-DD11-490E-BD0D-2E1D075400D7}"/>
    <cellStyle name="Comma 14 3" xfId="110" xr:uid="{FA497066-AFE4-483B-8D54-4B7841A9A88D}"/>
    <cellStyle name="Comma 15" xfId="114" xr:uid="{EE3DFC12-478E-473B-A3F8-557D5DEE3882}"/>
    <cellStyle name="Comma 16" xfId="116" xr:uid="{EB0A2FB4-93AE-4451-B2FA-D13E23B115C8}"/>
    <cellStyle name="Comma 16 12" xfId="104" xr:uid="{E751FE3C-C26F-407F-A37E-B89A1090751B}"/>
    <cellStyle name="Comma 16 12 2" xfId="157" xr:uid="{B22EFF3E-B4A7-4FD6-AAA2-561F2F866A2B}"/>
    <cellStyle name="Comma 16 12 3" xfId="187" xr:uid="{50070902-036C-42DE-9BB1-00640129DDB2}"/>
    <cellStyle name="Comma 16 12 4" xfId="213" xr:uid="{8486FADB-71C9-4D14-BAFE-DE4DBBDE5604}"/>
    <cellStyle name="Comma 16 2" xfId="129" xr:uid="{1FDE17DC-72CF-4B45-BF13-3DB675341228}"/>
    <cellStyle name="Comma 16 2 2" xfId="270" xr:uid="{EF3A142A-0AA0-404B-87BA-50CE2FC94AD5}"/>
    <cellStyle name="Comma 17" xfId="122" xr:uid="{076A58B4-3BF9-43FB-8E2E-3E9A93DD1DF9}"/>
    <cellStyle name="Comma 17 2" xfId="160" xr:uid="{8C58365C-62D5-4242-A195-3BE4479876C1}"/>
    <cellStyle name="Comma 17 3" xfId="190" xr:uid="{8A96D7EE-FF11-4CD3-9650-360E5F03343F}"/>
    <cellStyle name="Comma 17 4" xfId="217" xr:uid="{0042BD61-62EB-46EA-927D-185B0D29C235}"/>
    <cellStyle name="Comma 18" xfId="124" xr:uid="{97E89B02-9DBD-42B9-9D19-DD87ACF79302}"/>
    <cellStyle name="Comma 19" xfId="57" xr:uid="{7E239F11-A18B-4042-B794-3F9CC3F722E5}"/>
    <cellStyle name="Comma 2" xfId="3" xr:uid="{00000000-0005-0000-0000-000002000000}"/>
    <cellStyle name="Comma 2 10" xfId="220" xr:uid="{DE7882B2-E4F9-4A08-898A-2649F6ABC354}"/>
    <cellStyle name="Comma 2 11" xfId="240" xr:uid="{39CFFBD8-4FA4-485F-B10D-13FBDA6417C5}"/>
    <cellStyle name="Comma 2 2" xfId="4" xr:uid="{00000000-0005-0000-0000-000003000000}"/>
    <cellStyle name="Comma 2 2 2" xfId="5" xr:uid="{00000000-0005-0000-0000-000004000000}"/>
    <cellStyle name="Comma 2 2 2 2" xfId="31" xr:uid="{C9CDF64E-05A3-4D94-9521-677317AD1173}"/>
    <cellStyle name="Comma 2 2 2 2 2" xfId="234" xr:uid="{41ED799B-E4A9-4A19-A5EB-BEC9888051F9}"/>
    <cellStyle name="Comma 2 2 2 3" xfId="85" xr:uid="{F6713024-138F-424A-8BA7-65C141F9171D}"/>
    <cellStyle name="Comma 2 2 2 3 2" xfId="237" xr:uid="{EAB0C6ED-6834-45E1-8541-E4923F9592E4}"/>
    <cellStyle name="Comma 2 2 2 4" xfId="150" xr:uid="{5F731F6E-E5FC-493D-8C09-922517B28DF2}"/>
    <cellStyle name="Comma 2 2 2 5" xfId="181" xr:uid="{4929DA7D-7CC0-4787-A50B-17408727C010}"/>
    <cellStyle name="Comma 2 2 2 6" xfId="206" xr:uid="{C2488CC2-E360-487F-A6A0-3B6F8213B590}"/>
    <cellStyle name="Comma 2 2 2 7" xfId="232" xr:uid="{9275C00B-F958-4DD0-AA10-27E6DDED9CEC}"/>
    <cellStyle name="Comma 2 2 3" xfId="61" xr:uid="{90034208-7D9B-4637-BC16-F92B33742E2A}"/>
    <cellStyle name="Comma 2 2 3 2" xfId="259" xr:uid="{C85C1237-C57B-402B-B2A6-3E56340A0A48}"/>
    <cellStyle name="Comma 2 2 4" xfId="137" xr:uid="{6187A2C5-8FD7-40DA-9691-26386DF54494}"/>
    <cellStyle name="Comma 2 2 4 2" xfId="274" xr:uid="{901BCDC4-B670-4B2C-8B65-06A957772713}"/>
    <cellStyle name="Comma 2 2 5" xfId="169" xr:uid="{84C3112A-488C-433D-B417-B8E7047126D5}"/>
    <cellStyle name="Comma 2 2 5 2" xfId="293" xr:uid="{E978CFBD-429E-4ADE-B3C1-96D25EE0AA93}"/>
    <cellStyle name="Comma 2 2 6" xfId="194" xr:uid="{1141377A-C8CE-420F-BD51-E4CE65F78E2E}"/>
    <cellStyle name="Comma 2 2 6 2" xfId="308" xr:uid="{19E433B4-3463-4C91-A386-5214FF28B56E}"/>
    <cellStyle name="Comma 2 2 7" xfId="225" xr:uid="{C5A2098F-6BF5-46B0-A4FB-A42240EED8A0}"/>
    <cellStyle name="Comma 2 2 8" xfId="115" xr:uid="{62261852-F443-414F-93ED-AF2BDC4655DA}"/>
    <cellStyle name="Comma 2 2 8 2" xfId="159" xr:uid="{BCA64DBD-04BE-4A37-A8BC-D1AB85FF3CF2}"/>
    <cellStyle name="Comma 2 2 8 3" xfId="189" xr:uid="{335BC22D-5104-49B3-A64E-391611F3DA08}"/>
    <cellStyle name="Comma 2 2 8 4" xfId="215" xr:uid="{566CBEF2-0C90-462A-B61F-44088F87517E}"/>
    <cellStyle name="Comma 2 2 8 5" xfId="224" xr:uid="{F51E1145-FE3F-4384-A83C-E9A87E3AEFA4}"/>
    <cellStyle name="Comma 2 3" xfId="43" xr:uid="{48A636B8-36BC-432D-BEFC-F863A8156F26}"/>
    <cellStyle name="Comma 2 3 2" xfId="62" xr:uid="{832DD706-8C8F-4977-BAAD-99ABDD795CF0}"/>
    <cellStyle name="Comma 2 3 3" xfId="138" xr:uid="{EA1EA66A-E173-4D6A-8AEA-3C61921C929C}"/>
    <cellStyle name="Comma 2 3 4" xfId="170" xr:uid="{55CF130E-2A73-47AC-8197-42A9C1DA1A9D}"/>
    <cellStyle name="Comma 2 3 5" xfId="195" xr:uid="{A92AD553-6BBF-471E-8343-7E9EE5F0C540}"/>
    <cellStyle name="Comma 2 3 6" xfId="252" xr:uid="{324ADC2A-3D6A-4794-8E01-619A105A0513}"/>
    <cellStyle name="Comma 2 4" xfId="87" xr:uid="{ED94EA99-D8B6-41DB-B0A2-060B49AD1D6A}"/>
    <cellStyle name="Comma 2 5" xfId="119" xr:uid="{A7F83C9B-DC97-41F3-8C51-DDF7337036EF}"/>
    <cellStyle name="Comma 2 5 2" xfId="268" xr:uid="{202DAD64-E592-433A-B8B4-D4229569C3C0}"/>
    <cellStyle name="Comma 2 6" xfId="60" xr:uid="{014E8DD8-A3D8-463F-B016-A10CD5C68F64}"/>
    <cellStyle name="Comma 2 6 2" xfId="258" xr:uid="{FBCD14F0-017A-4CD4-A7C9-E163DDBE55AE}"/>
    <cellStyle name="Comma 2 7" xfId="136" xr:uid="{EBFB84A0-01F6-4C4A-A0DF-F3BD03421C59}"/>
    <cellStyle name="Comma 2 7 2" xfId="273" xr:uid="{2BEB8FBF-A728-48CB-A923-BD3588BA07F7}"/>
    <cellStyle name="Comma 2 8" xfId="168" xr:uid="{178AB26D-A718-4D94-B0C2-D124A50A9921}"/>
    <cellStyle name="Comma 2 8 2" xfId="292" xr:uid="{FAEEA6C4-867B-4535-B9E3-112200A8DF88}"/>
    <cellStyle name="Comma 2 9" xfId="193" xr:uid="{233DA191-F261-47F5-9076-7DBD92795BB2}"/>
    <cellStyle name="Comma 2 9 2" xfId="307" xr:uid="{160027AB-7ADA-412B-8299-56EF2E3613FA}"/>
    <cellStyle name="Comma 3" xfId="6" xr:uid="{00000000-0005-0000-0000-000005000000}"/>
    <cellStyle name="Comma 3 2" xfId="7" xr:uid="{00000000-0005-0000-0000-000006000000}"/>
    <cellStyle name="Comma 3 2 2" xfId="46" xr:uid="{BB18D702-F281-4A1D-B9FD-B993F11C179D}"/>
    <cellStyle name="Comma 3 2 2 2" xfId="253" xr:uid="{F9EBA660-639E-4985-8B79-5561B499D893}"/>
    <cellStyle name="Comma 3 2 3" xfId="117" xr:uid="{5A019C2C-7A18-449D-9712-102DAEA87C7A}"/>
    <cellStyle name="Comma 3 2 3 2" xfId="267" xr:uid="{2992D11E-89AC-42BB-B1C0-F0A1B1E17CD5}"/>
    <cellStyle name="Comma 3 2 4" xfId="229" xr:uid="{A6ABAC47-4634-4A7D-A54D-44FCC6945EA6}"/>
    <cellStyle name="Comma 3 3" xfId="8" xr:uid="{00000000-0005-0000-0000-000007000000}"/>
    <cellStyle name="Comma 3 4" xfId="9" xr:uid="{00000000-0005-0000-0000-000008000000}"/>
    <cellStyle name="Comma 3 5" xfId="40" xr:uid="{62A0F91D-83E3-468A-803E-A5626B630818}"/>
    <cellStyle name="Comma 3 5 2" xfId="250" xr:uid="{AFCE1B96-3FA7-4A98-9EB2-22B0AC4BB3BB}"/>
    <cellStyle name="Comma 3 6" xfId="63" xr:uid="{87B24E7B-C998-471C-8F4A-95F0C837215A}"/>
    <cellStyle name="Comma 3 6 2" xfId="260" xr:uid="{1CFF6FD7-E19F-42F4-94A7-0CB9CE86E4B8}"/>
    <cellStyle name="Comma 3 7" xfId="139" xr:uid="{3D240FE1-D6A5-4E61-9180-F19853214FA7}"/>
    <cellStyle name="Comma 3 7 2" xfId="275" xr:uid="{F15E086E-41C1-4140-AC8A-7B18DB32DA9C}"/>
    <cellStyle name="Comma 3 8" xfId="171" xr:uid="{5345032C-4821-4B06-A764-EE06E90E9C67}"/>
    <cellStyle name="Comma 3 8 2" xfId="294" xr:uid="{98D52A66-8F73-436C-979C-BFB96BA456D0}"/>
    <cellStyle name="Comma 3 9" xfId="196" xr:uid="{B56309FF-DEF4-4402-BEBC-764464A1E766}"/>
    <cellStyle name="Comma 3 9 2" xfId="309" xr:uid="{CC22B2D4-6C87-466C-8314-D92CC4F0C3E8}"/>
    <cellStyle name="Comma 4" xfId="10" xr:uid="{00000000-0005-0000-0000-000009000000}"/>
    <cellStyle name="Comma 4 2" xfId="11" xr:uid="{00000000-0005-0000-0000-00000A000000}"/>
    <cellStyle name="Comma 4 2 2" xfId="50" xr:uid="{ECCD7849-B15E-475C-BFDB-0772AF5BE537}"/>
    <cellStyle name="Comma 4 2 3" xfId="241" xr:uid="{7C20555D-D659-496E-A001-D90517D9A677}"/>
    <cellStyle name="Comma 4 3" xfId="12" xr:uid="{00000000-0005-0000-0000-00000B000000}"/>
    <cellStyle name="Comma 4 3 2" xfId="65" xr:uid="{4EB86385-3176-4E27-9DB7-270BED0A4609}"/>
    <cellStyle name="Comma 4 4" xfId="47" xr:uid="{822AC656-6F24-454A-A7A8-D6938E261689}"/>
    <cellStyle name="Comma 4 4 2" xfId="254" xr:uid="{A7A0500F-584B-4DAE-A2C7-B6CC07AFB0F1}"/>
    <cellStyle name="Comma 4 5" xfId="64" xr:uid="{9A375919-DF71-4B3A-9D92-80EFF7F94C65}"/>
    <cellStyle name="Comma 4 6" xfId="236" xr:uid="{DAF5369D-7047-4106-8BDE-B6B5A6CE2C5C}"/>
    <cellStyle name="Comma 5" xfId="33" xr:uid="{76C351DE-4EFC-49D1-9187-2C1BB081328D}"/>
    <cellStyle name="Comma 5 2" xfId="92" xr:uid="{801223DF-8606-4268-9E47-321C9A5567EF}"/>
    <cellStyle name="Comma 5 3" xfId="101" xr:uid="{D1BD10E5-E023-408F-A962-3548888C8D45}"/>
    <cellStyle name="Comma 5 4" xfId="113" xr:uid="{5252E1BF-F710-43ED-B99C-52B99145F112}"/>
    <cellStyle name="Comma 5 4 2" xfId="247" xr:uid="{E0B59469-9854-4941-B3A2-077740F3182D}"/>
    <cellStyle name="Comma 5 5" xfId="66" xr:uid="{4DDCBE41-994F-499B-999B-F9D10188D45F}"/>
    <cellStyle name="Comma 6" xfId="20" xr:uid="{D82D8DD7-7C0B-4F13-A31F-FAE16DB337FD}"/>
    <cellStyle name="Comma 6 2" xfId="49" xr:uid="{B3940F8F-73B0-4753-BFA7-50EC931CE4AB}"/>
    <cellStyle name="Comma 6 2 2" xfId="255" xr:uid="{0A216EA4-F49F-41AF-A946-B0479BD0EC38}"/>
    <cellStyle name="Comma 6 3" xfId="67" xr:uid="{FA73F088-907C-4038-BFE0-B50E8DAAC466}"/>
    <cellStyle name="Comma 6 4" xfId="140" xr:uid="{B504BD3C-3F3B-4630-BDA8-8E19EACE63AA}"/>
    <cellStyle name="Comma 6 5" xfId="172" xr:uid="{81339F2C-1B32-4DA5-80DE-C917BDF5741F}"/>
    <cellStyle name="Comma 6 6" xfId="197" xr:uid="{E7EBC64C-12EE-408A-B159-BE9DF099AD7D}"/>
    <cellStyle name="Comma 6 7" xfId="242" xr:uid="{8D84694A-4A70-4FBC-B59F-9C444AE7B702}"/>
    <cellStyle name="Comma 7" xfId="42" xr:uid="{0654C91B-DBE1-41EC-8711-59F96C70D623}"/>
    <cellStyle name="Comma 7 2" xfId="93" xr:uid="{79EABE66-E1CD-4B55-A56D-A22B88AC5E05}"/>
    <cellStyle name="Comma 7 2 2" xfId="152" xr:uid="{52FC6F38-548E-47C0-8B5E-FDC3652D7130}"/>
    <cellStyle name="Comma 7 2 3" xfId="182" xr:uid="{DE43F953-E183-4F19-8017-573203B35128}"/>
    <cellStyle name="Comma 7 2 4" xfId="208" xr:uid="{68BEEAC9-84E0-4F7B-A808-0ECF7BC5ED9E}"/>
    <cellStyle name="Comma 7 3" xfId="68" xr:uid="{DD1A5AA1-3F6E-4D01-A6DA-1AD0BDE509E4}"/>
    <cellStyle name="Comma 7 4" xfId="141" xr:uid="{2D6A71EE-E25C-4A3C-BCBD-64E839296B38}"/>
    <cellStyle name="Comma 7 5" xfId="173" xr:uid="{2C6B40E1-BEA5-46BD-AE28-429A8B000016}"/>
    <cellStyle name="Comma 7 6" xfId="198" xr:uid="{CECA705A-D38C-4DD6-A83C-C6AD12E657EA}"/>
    <cellStyle name="Comma 7 7" xfId="221" xr:uid="{08EA7313-123D-40D8-AB90-8C3930768FBC}"/>
    <cellStyle name="Comma 73" xfId="69" xr:uid="{121AF50F-E46B-4763-9E8B-3558A9A09361}"/>
    <cellStyle name="Comma 73 2" xfId="94" xr:uid="{22FC5126-8341-40B3-AE21-98CB637F2048}"/>
    <cellStyle name="Comma 8" xfId="70" xr:uid="{3055210B-3E87-4428-894C-8770FE0FA5C2}"/>
    <cellStyle name="Comma 8 2" xfId="142" xr:uid="{D67F4983-11AD-4BFC-885B-230AA927BE3F}"/>
    <cellStyle name="Comma 8 2 2" xfId="276" xr:uid="{FF43CD32-438B-42AC-AE34-0B427776DC93}"/>
    <cellStyle name="Comma 8 3" xfId="174" xr:uid="{C6489AEB-840D-41B1-8F8F-AEC754FBE89B}"/>
    <cellStyle name="Comma 8 3 2" xfId="295" xr:uid="{809CCE0B-31BD-48C6-90B1-FBF79839E212}"/>
    <cellStyle name="Comma 8 4" xfId="199" xr:uid="{7E5BA22F-AEB2-4D55-BE5B-AF8E6845BC95}"/>
    <cellStyle name="Comma 8 4 2" xfId="310" xr:uid="{07A1145A-35F1-46A7-B5D1-63F2C6E30480}"/>
    <cellStyle name="Comma 8 5" xfId="261" xr:uid="{CDA149F4-286E-479F-B8F0-13AC1DE72C72}"/>
    <cellStyle name="Comma 9" xfId="71" xr:uid="{A8344B35-8E44-40FF-87E0-A73DC0C2BF72}"/>
    <cellStyle name="Comma 9 2" xfId="143" xr:uid="{CBD43329-E2FA-4AEF-9C93-A7BE4ECD9C00}"/>
    <cellStyle name="Comma 9 2 2" xfId="277" xr:uid="{E0BE00D5-5E41-417A-8EE0-FF395330EB87}"/>
    <cellStyle name="Comma 9 3" xfId="175" xr:uid="{78634377-D79B-42B6-8406-B8C8F0AE8277}"/>
    <cellStyle name="Comma 9 3 2" xfId="296" xr:uid="{2E8FA540-A964-441B-B0FF-FC752E9DAC06}"/>
    <cellStyle name="Comma 9 4" xfId="200" xr:uid="{7637CF5F-9EE7-4026-9804-1BE937CDA64A}"/>
    <cellStyle name="Comma 9 4 2" xfId="311" xr:uid="{AD2211DD-3A90-4252-A500-F57368382349}"/>
    <cellStyle name="Comma 9 5" xfId="262" xr:uid="{E35535CE-9AC5-466C-8FF3-5861C0184F44}"/>
    <cellStyle name="Debit" xfId="21" xr:uid="{A50D562B-2831-4493-8BB9-B4E69FD73B35}"/>
    <cellStyle name="Debit subtotal" xfId="24" xr:uid="{FF7D1E06-8037-4E54-8950-41DB647FBB84}"/>
    <cellStyle name="Debit subtotal 2" xfId="98" xr:uid="{B8337D8A-40DF-4CF6-B0EF-E5073BA1C3AC}"/>
    <cellStyle name="Debit subtotal 2 2" xfId="154" xr:uid="{3FF60C2D-4F5C-4981-8624-2FE994155E20}"/>
    <cellStyle name="Debit subtotal 2 2 2" xfId="286" xr:uid="{955C60B9-5294-4AFF-86C8-C53705F141AE}"/>
    <cellStyle name="Debit subtotal 2 3" xfId="162" xr:uid="{9C297A48-8093-4984-AA5F-8463101C56D7}"/>
    <cellStyle name="Debit subtotal 2 3 2" xfId="288" xr:uid="{F9E559DC-647F-45EF-A0FC-889CCDFE8CD1}"/>
    <cellStyle name="Debit subtotal 2 4" xfId="145" xr:uid="{518ECC83-52D5-489A-86C8-A2561723FCF6}"/>
    <cellStyle name="Debit subtotal 2 4 2" xfId="279" xr:uid="{C6EF8980-F163-4B1D-94A8-F43CF2762F23}"/>
    <cellStyle name="Debit subtotal 2 5" xfId="184" xr:uid="{D0FF07DB-2E39-40E1-9957-964244AB1B6C}"/>
    <cellStyle name="Debit subtotal 2 5 2" xfId="303" xr:uid="{2E27DB4C-0A1D-4A2D-94C2-7C42B3DBC219}"/>
    <cellStyle name="Debit subtotal 2 6" xfId="210" xr:uid="{DBA44F0B-856A-4E43-AFB8-C8F1939BB1AD}"/>
    <cellStyle name="Debit subtotal 2 6 2" xfId="318" xr:uid="{4040F617-9A36-46BB-9DCE-8CE15C995887}"/>
    <cellStyle name="Debit subtotal 2 7" xfId="207" xr:uid="{46A05FC7-C50A-4359-9676-71B7FB372D78}"/>
    <cellStyle name="Debit subtotal 3" xfId="149" xr:uid="{5B6B17FF-22A8-43BC-831C-A9F68B4AFEF8}"/>
    <cellStyle name="Debit subtotal 3 2" xfId="283" xr:uid="{256146F9-D4A3-4A7B-81EB-6DAA3DACCA10}"/>
    <cellStyle name="Debit subtotal 4" xfId="164" xr:uid="{56AD1337-C752-47A3-B7AA-65D40916BBB5}"/>
    <cellStyle name="Debit subtotal 4 2" xfId="290" xr:uid="{269EFAE7-0988-4E12-BBBE-52C3A596ED06}"/>
    <cellStyle name="Debit subtotal 5" xfId="161" xr:uid="{CFE2AE89-90C2-496A-A81E-0F4AF07A30B4}"/>
    <cellStyle name="Debit subtotal 5 2" xfId="287" xr:uid="{CFE895E9-E208-44BA-B799-3C6C3422DAA8}"/>
    <cellStyle name="Debit subtotal 6" xfId="180" xr:uid="{D48822F8-4A8D-4F08-A8ED-43EC9AE0F9E8}"/>
    <cellStyle name="Debit subtotal 6 2" xfId="301" xr:uid="{8661453D-CA88-4400-B5DC-2091403B0ED8}"/>
    <cellStyle name="Debit subtotal 7" xfId="205" xr:uid="{EFDF362C-684D-42DE-8D6E-995D817170E9}"/>
    <cellStyle name="Debit subtotal 7 2" xfId="316" xr:uid="{213872AB-8F6C-4BFB-937A-FFAF312C8151}"/>
    <cellStyle name="Debit subtotal 8" xfId="218" xr:uid="{95EF9183-3C01-4479-AECB-E112D45B18C5}"/>
    <cellStyle name="Debit Total" xfId="23" xr:uid="{0C11BA19-72E6-48F9-8C33-F8C970C12A76}"/>
    <cellStyle name="Debit Total 2" xfId="97" xr:uid="{C6E54153-4059-414B-B148-41E1D87012E6}"/>
    <cellStyle name="Debit Total 2 2" xfId="153" xr:uid="{5EE36DAA-A27B-4223-8CB2-5434082C11BB}"/>
    <cellStyle name="Debit Total 2 2 2" xfId="285" xr:uid="{ACC3E58B-8F80-48CB-967C-1DE9A002697C}"/>
    <cellStyle name="Debit Total 2 3" xfId="151" xr:uid="{CDDCD52A-E336-45B7-B9A2-0B40461638D4}"/>
    <cellStyle name="Debit Total 2 3 2" xfId="284" xr:uid="{231815A9-CF93-4B45-B98B-92FE366AE6F5}"/>
    <cellStyle name="Debit Total 2 4" xfId="163" xr:uid="{1CD5EA9A-1B94-4966-9C1F-892FC37FAC4E}"/>
    <cellStyle name="Debit Total 2 4 2" xfId="289" xr:uid="{E143640F-D080-4F94-B006-FE14360EDA85}"/>
    <cellStyle name="Debit Total 2 5" xfId="183" xr:uid="{3410BA5E-A23E-4E49-9AB3-8DD5F744C59F}"/>
    <cellStyle name="Debit Total 2 5 2" xfId="302" xr:uid="{CA36CA90-22AB-4759-A6AC-1497291FC4EE}"/>
    <cellStyle name="Debit Total 2 6" xfId="209" xr:uid="{BF84BF31-F921-4E2C-8129-3A1AA208C09E}"/>
    <cellStyle name="Debit Total 2 6 2" xfId="317" xr:uid="{1D73D2FE-02E3-4BEB-87BB-5E3DC7C27D27}"/>
    <cellStyle name="Debit Total 2 7" xfId="216" xr:uid="{95A8650A-320A-46DF-A2C4-E3E7F2AAB561}"/>
    <cellStyle name="Debit Total 3" xfId="132" xr:uid="{1832B7AB-E902-446F-8F29-4670A1AB413A}"/>
    <cellStyle name="Debit Total 3 2" xfId="271" xr:uid="{5EBA8C9D-64D3-49CE-94DE-BE4D7BC33C67}"/>
    <cellStyle name="Normal" xfId="0" builtinId="0"/>
    <cellStyle name="Normal - Style1" xfId="118" xr:uid="{1116D202-9481-4D7D-9957-EC777BDE1FC3}"/>
    <cellStyle name="Normal 10" xfId="54" xr:uid="{D32EEA76-B1AF-4103-9D7E-46930DD89E5D}"/>
    <cellStyle name="Normal 10 2" xfId="108" xr:uid="{086501C2-B44C-4A9E-9B5B-264D998C457E}"/>
    <cellStyle name="Normal 10 23" xfId="105" xr:uid="{FC4A597A-E7F8-4B14-91A7-20FE5EEDCC05}"/>
    <cellStyle name="Normal 11" xfId="111" xr:uid="{4CD2634F-A206-4066-B8C5-741C32782C1A}"/>
    <cellStyle name="Normal 12" xfId="121" xr:uid="{DAA28579-C712-44A3-B911-87305D3AC3AC}"/>
    <cellStyle name="Normal 13" xfId="123" xr:uid="{F52845E7-4FD3-48E6-93A3-6EC595A56170}"/>
    <cellStyle name="Normal 13 2 2" xfId="44" xr:uid="{A6844917-AF8E-49B4-AF7C-3633343655F6}"/>
    <cellStyle name="Normal 139" xfId="72" xr:uid="{55D40D4B-D313-4FC9-9D91-70429F08A5F6}"/>
    <cellStyle name="Normal 14" xfId="56" xr:uid="{51042077-DCDC-4393-B34D-CDCD938CBF19}"/>
    <cellStyle name="Normal 15" xfId="126" xr:uid="{4B0B85F3-411B-462D-9B41-38FCC807E43B}"/>
    <cellStyle name="Normal 16" xfId="90" xr:uid="{A534C375-0904-48F7-A9E0-5003A1095E68}"/>
    <cellStyle name="Normal 16 2" xfId="235" xr:uid="{C91B2D26-E95B-4830-BDA1-7A7BA791FAC2}"/>
    <cellStyle name="Normal 17" xfId="133" xr:uid="{84139C78-C5FB-4A57-A684-A73AE7F7E46A}"/>
    <cellStyle name="Normal 18" xfId="84" xr:uid="{6DDF4D74-ECAB-48F9-AFDD-E6D1A4D43B54}"/>
    <cellStyle name="Normal 19" xfId="134" xr:uid="{F1A57913-6FCC-4D57-87C1-3B329D436FC7}"/>
    <cellStyle name="Normal 2" xfId="13" xr:uid="{00000000-0005-0000-0000-00000D000000}"/>
    <cellStyle name="Normal 2 10" xfId="35" xr:uid="{8A308F33-21BB-4BFF-9D21-EB42056CC705}"/>
    <cellStyle name="Normal 2 11" xfId="73" xr:uid="{615285DE-5529-45B7-A00D-1CEA36104A2A}"/>
    <cellStyle name="Normal 2 11 2" xfId="263" xr:uid="{6C944E3F-3A1F-4DF7-8C43-DF93C59783F2}"/>
    <cellStyle name="Normal 2 12" xfId="144" xr:uid="{30DF8268-FC5F-470B-8832-B9D7F48A5E27}"/>
    <cellStyle name="Normal 2 12 2" xfId="278" xr:uid="{1D37A872-212A-4149-A101-AF9284D67F96}"/>
    <cellStyle name="Normal 2 13" xfId="128" xr:uid="{68B402C0-4F6D-409B-8B17-5ACAE506AB81}"/>
    <cellStyle name="Normal 2 14" xfId="176" xr:uid="{8EE6DDD9-1073-4394-9311-13DB2F7A2DD8}"/>
    <cellStyle name="Normal 2 14 2" xfId="297" xr:uid="{C7397F88-0918-428E-8A98-02FBBD6BD6FC}"/>
    <cellStyle name="Normal 2 15" xfId="201" xr:uid="{D313AFB1-F5D1-4593-8962-3AFFC038C656}"/>
    <cellStyle name="Normal 2 15 2" xfId="312" xr:uid="{926BEF0A-8814-4219-8DA3-E2DB4067092E}"/>
    <cellStyle name="Normal 2 2" xfId="14" xr:uid="{00000000-0005-0000-0000-00000E000000}"/>
    <cellStyle name="Normal 2 2 16 3" xfId="75" xr:uid="{79827424-9B58-4F15-91EB-BD00D8C83472}"/>
    <cellStyle name="Normal 2 2 2" xfId="26" xr:uid="{6B94AC31-08F3-4343-AE2D-4531DF77EB7E}"/>
    <cellStyle name="Normal 2 2 2 2" xfId="130" xr:uid="{AC97CBCD-1CF6-4E9A-A8F9-C19D4470D9EE}"/>
    <cellStyle name="Normal 2 2 3" xfId="34" xr:uid="{E3282856-771B-48F8-95CE-39E70DA2D4EF}"/>
    <cellStyle name="Normal 2 2 3 2" xfId="249" xr:uid="{1FDCD59E-6BFD-49E8-A4B9-D4BA75B6F419}"/>
    <cellStyle name="Normal 2 2 4" xfId="74" xr:uid="{3BD0DDBE-DD7C-4060-8A65-4953EB7D488B}"/>
    <cellStyle name="Normal 2 2 5" xfId="245" xr:uid="{DD9F5DC6-FCD3-433F-8319-0B9440B740E4}"/>
    <cellStyle name="Normal 2 2 5 2" xfId="319" xr:uid="{D2C484F9-D3E2-40CE-9AFE-2D8317A5FF9C}"/>
    <cellStyle name="Normal 2 2 8" xfId="15" xr:uid="{00000000-0005-0000-0000-00000F000000}"/>
    <cellStyle name="Normal 2 2_1) สรุปงบลงทุน 2554" xfId="22" xr:uid="{FD8758D4-E6A1-49A5-8CD0-FE73A9F450F3}"/>
    <cellStyle name="Normal 2 3" xfId="28" xr:uid="{5895317D-CDD6-46C7-8FFA-E599604C4097}"/>
    <cellStyle name="Normal 2 3 2" xfId="99" xr:uid="{27A8E623-A281-4C45-99C4-F7B20BD1E20D}"/>
    <cellStyle name="Normal 2 3 3" xfId="112" xr:uid="{F33A2BF8-4E51-4B38-B031-FBB34917B788}"/>
    <cellStyle name="Normal 2 4" xfId="29" xr:uid="{AA406A51-CE08-4927-A0FE-2B31AEE716FF}"/>
    <cellStyle name="Normal 2 5" xfId="30" xr:uid="{A58A69FE-5F8B-4625-8339-BA14D51C1A39}"/>
    <cellStyle name="Normal 2 5 2" xfId="48" xr:uid="{E3A41268-8C19-4686-A0DD-81396D44AEFD}"/>
    <cellStyle name="Normal 2 6" xfId="38" xr:uid="{98AD13B2-AAD4-499D-8D17-18233679CAD2}"/>
    <cellStyle name="Normal 2 7" xfId="39" xr:uid="{E3BD2383-0525-4C84-AC96-C286CD49CFD3}"/>
    <cellStyle name="Normal 2 8" xfId="27" xr:uid="{487FA69A-CB20-474C-A305-F060055E9346}"/>
    <cellStyle name="Normal 2 9" xfId="52" xr:uid="{288A6D4B-7531-4901-ADA2-B5BBFF7F13F7}"/>
    <cellStyle name="Normal 20" xfId="158" xr:uid="{4935DA45-3EFE-4DB5-B3EF-0D4E5D7B85BB}"/>
    <cellStyle name="Normal 21" xfId="165" xr:uid="{2818167D-CFF3-4908-AB65-C7BC87B4DA0B}"/>
    <cellStyle name="Normal 22" xfId="166" xr:uid="{6DF0D48E-E1A3-4016-8740-E1A59E4ADB21}"/>
    <cellStyle name="Normal 23" xfId="188" xr:uid="{BED07094-C88D-4677-A8C9-1C38793B6968}"/>
    <cellStyle name="Normal 23 2" xfId="305" xr:uid="{94537BAC-C382-408E-96EB-BD8BAAA0777B}"/>
    <cellStyle name="Normal 24" xfId="127" xr:uid="{11846CF6-15B9-4287-B939-FF93206F83A8}"/>
    <cellStyle name="Normal 24 2" xfId="269" xr:uid="{A822D666-9540-406C-B90E-7FF02EAB07C0}"/>
    <cellStyle name="Normal 25" xfId="191" xr:uid="{77F2A034-F555-48E1-B9A2-7ADA16280866}"/>
    <cellStyle name="Normal 26" xfId="214" xr:uid="{A67710D4-27CE-4435-8241-40BBDB297F4D}"/>
    <cellStyle name="Normal 27" xfId="219" xr:uid="{AAFA69DF-61DA-400A-8666-4B814544AA9D}"/>
    <cellStyle name="Normal 28" xfId="226" xr:uid="{509E8924-FD9D-448F-ADC4-21872CBD186A}"/>
    <cellStyle name="Normal 29" xfId="230" xr:uid="{23A3F28A-C339-46E4-809F-E98C41C64F10}"/>
    <cellStyle name="Normal 3" xfId="16" xr:uid="{00000000-0005-0000-0000-000010000000}"/>
    <cellStyle name="Normal 3 2" xfId="41" xr:uid="{52996DA4-F468-495E-BCFA-04FF7E6CDCF6}"/>
    <cellStyle name="Normal 3 2 2" xfId="86" xr:uid="{7AB5C68B-FD7F-4C03-A9EF-5A30964A1FD8}"/>
    <cellStyle name="Normal 3 2 2 2" xfId="17" xr:uid="{00000000-0005-0000-0000-000011000000}"/>
    <cellStyle name="Normal 3 2 3" xfId="228" xr:uid="{92090E97-1C45-4C16-A40D-4B274CB4786E}"/>
    <cellStyle name="Normal 3 2 4" xfId="251" xr:uid="{66FBEF39-ABA7-402D-B450-34C9DC72E540}"/>
    <cellStyle name="Normal 3 3" xfId="76" xr:uid="{3F1610F1-8DB3-48E9-9778-B81AF021E80F}"/>
    <cellStyle name="Normal 3 4" xfId="238" xr:uid="{84134804-CB47-461A-9457-76FD61E27696}"/>
    <cellStyle name="Normal 30" xfId="223" xr:uid="{C81A32E0-F94E-4A2B-836D-7DF102BE028F}"/>
    <cellStyle name="Normal 31" xfId="222" xr:uid="{B02571C7-C300-465A-B58A-1384106D10A6}"/>
    <cellStyle name="Normal 32" xfId="231" xr:uid="{DD4BACF7-BAA3-49D7-8C1A-085554037B18}"/>
    <cellStyle name="Normal 33" xfId="239" xr:uid="{3F01AE3F-CBDC-4408-B761-C8FD3BE09AFD}"/>
    <cellStyle name="Normal 34" xfId="243" xr:uid="{CE82DB6F-EE29-4B50-9260-07FCF9961CAB}"/>
    <cellStyle name="Normal 35" xfId="244" xr:uid="{4F3292EF-A34C-45FA-A468-2B57AAA31637}"/>
    <cellStyle name="Normal 36" xfId="246" xr:uid="{4A853F8A-CDB5-47FA-9BC0-51DA7A271D5B}"/>
    <cellStyle name="Normal 37" xfId="248" xr:uid="{B8827CF3-0004-4F56-AC38-250430526700}"/>
    <cellStyle name="Normal 38" xfId="304" xr:uid="{679EA81A-DE0D-43F6-85E8-B9CA534EF516}"/>
    <cellStyle name="Normal 39" xfId="256" xr:uid="{01835F28-A734-47D0-B961-EFA3C850A037}"/>
    <cellStyle name="Normal 4" xfId="18" xr:uid="{00000000-0005-0000-0000-000012000000}"/>
    <cellStyle name="Normal 4 2" xfId="32" xr:uid="{DAE97E43-A7FE-45A5-98FA-2B3B5AC27446}"/>
    <cellStyle name="Normal 4 3" xfId="95" xr:uid="{DB1B5F4C-6ABB-4BB3-A1FA-DC82F17735BD}"/>
    <cellStyle name="Normal 4 4" xfId="77" xr:uid="{25019C7B-7D0D-469B-8DA6-404A8C7564BA}"/>
    <cellStyle name="Normal 5" xfId="19" xr:uid="{7D7542CA-535C-46F9-8E89-68765DB1B1CD}"/>
    <cellStyle name="Normal 5 2" xfId="78" xr:uid="{87F75EE1-4789-4D83-9E60-E84344415C4E}"/>
    <cellStyle name="Normal 5 2 2" xfId="264" xr:uid="{6A119B87-7696-4A8E-AAE3-2F765E4744D5}"/>
    <cellStyle name="Normal 5 3" xfId="146" xr:uid="{76C8F52A-D603-40CF-A232-B5739B3B9AEF}"/>
    <cellStyle name="Normal 5 3 2" xfId="280" xr:uid="{BB17C281-0B71-425C-9128-6869C2ADD194}"/>
    <cellStyle name="Normal 5 4" xfId="177" xr:uid="{2DEB9F63-E431-42D5-A649-F291DAF7FCA2}"/>
    <cellStyle name="Normal 5 4 2" xfId="298" xr:uid="{18D1E8E5-36E8-4C20-A31E-CF4A4F24C50E}"/>
    <cellStyle name="Normal 5 5" xfId="202" xr:uid="{E4A83782-247D-4505-9F39-0441EDD9F589}"/>
    <cellStyle name="Normal 5 5 2" xfId="313" xr:uid="{2EFCB4C2-B9AE-4B53-BCFC-6B2EC39A3908}"/>
    <cellStyle name="Normal 5 6" xfId="233" xr:uid="{4B5E9124-0D0C-4535-A098-055149491248}"/>
    <cellStyle name="Normal 6" xfId="25" xr:uid="{1F5F1D09-28F1-494C-B1CC-19922EDC64AB}"/>
    <cellStyle name="Normal 6 2" xfId="51" xr:uid="{D4D53DF8-2923-417E-BCBC-E85053D181DC}"/>
    <cellStyle name="Normal 6 3" xfId="79" xr:uid="{ADC71D80-7C94-438B-931F-7B7100DEF7E8}"/>
    <cellStyle name="Normal 6 3 2" xfId="265" xr:uid="{680092DA-B506-4E6C-9B24-28D46169B237}"/>
    <cellStyle name="Normal 6 4" xfId="147" xr:uid="{07F1C6DA-F75C-4B5E-AD1B-F30DDC5756B6}"/>
    <cellStyle name="Normal 6 4 2" xfId="281" xr:uid="{24A923A3-86E4-4E8B-95D5-1C2B962679FD}"/>
    <cellStyle name="Normal 6 5" xfId="178" xr:uid="{EF9C3DBA-85EA-445C-A1EF-AD31D74DC47C}"/>
    <cellStyle name="Normal 6 5 2" xfId="299" xr:uid="{C18A6266-17D5-47CD-BA25-1A2932973B2D}"/>
    <cellStyle name="Normal 6 6" xfId="203" xr:uid="{39E23383-78DF-4C36-956F-53798F8F008A}"/>
    <cellStyle name="Normal 6 6 2" xfId="314" xr:uid="{31BF32B0-4E1A-4164-80AD-01BEDC8FCE12}"/>
    <cellStyle name="Normal 66 2" xfId="80" xr:uid="{3CA1EBC9-0AC8-4629-83B5-39440BA30470}"/>
    <cellStyle name="Normal 7" xfId="37" xr:uid="{14A491CF-4185-4D2D-97FF-9FA4108312B6}"/>
    <cellStyle name="Normal 8" xfId="36" xr:uid="{9E789685-3731-45E7-9193-025A4A7D252D}"/>
    <cellStyle name="Normal 9" xfId="53" xr:uid="{42969C9D-C06C-4297-8CFD-10001AF90A58}"/>
    <cellStyle name="Normal 9 2" xfId="102" xr:uid="{0E316A9E-81A2-44E6-B17D-BC9D46E7B4F5}"/>
    <cellStyle name="Percent 2" xfId="82" xr:uid="{3C2C34B5-277E-4A68-9A78-41416A2E1F5A}"/>
    <cellStyle name="Percent 2 2" xfId="96" xr:uid="{D628FAAB-A0E9-4478-A040-6D82FE285E0B}"/>
    <cellStyle name="Percent 2 3" xfId="131" xr:uid="{8573D966-B6DF-491E-A6E4-7D70F829D166}"/>
    <cellStyle name="Percent 3" xfId="83" xr:uid="{52E3C52D-0C62-47BE-8454-5575FCABDA18}"/>
    <cellStyle name="Percent 3 2" xfId="148" xr:uid="{CD4D1F26-CDFB-4AAE-AA0A-8D321620D8D5}"/>
    <cellStyle name="Percent 3 2 2" xfId="282" xr:uid="{551BACDC-0EDC-4EDA-AF39-07C5EBD4D0F2}"/>
    <cellStyle name="Percent 3 3" xfId="179" xr:uid="{4B1C133E-6018-4256-ADA4-3C7260E1C2EB}"/>
    <cellStyle name="Percent 3 3 2" xfId="300" xr:uid="{E8CBCC28-BE70-424F-AD01-3A8D03B03CDA}"/>
    <cellStyle name="Percent 3 4" xfId="204" xr:uid="{E9F5C8B7-A389-4E15-8BBD-F7E78647702D}"/>
    <cellStyle name="Percent 3 4 2" xfId="315" xr:uid="{0C451A88-0212-43FB-8940-76B1256C7B9C}"/>
    <cellStyle name="Percent 3 5" xfId="227" xr:uid="{82AE106F-D9FF-491C-9978-79B553D9BCC4}"/>
    <cellStyle name="Percent 3 6" xfId="266" xr:uid="{04DB8669-472F-4283-84C7-5B1FFBC0D249}"/>
    <cellStyle name="Percent 4" xfId="89" xr:uid="{E1DBD050-FA2A-42FB-86A7-B108EA3E55B7}"/>
    <cellStyle name="Percent 5" xfId="106" xr:uid="{BC64A4B3-B998-4362-8FA8-44C663CADEBD}"/>
    <cellStyle name="Percent 6" xfId="125" xr:uid="{14C4F0BE-70E3-467B-A4FD-36ECEB825A90}"/>
    <cellStyle name="Percent 7" xfId="81" xr:uid="{EDE27FA4-E7ED-41F6-A0C1-3861E233EC19}"/>
    <cellStyle name="จุลภาค 2" xfId="100" xr:uid="{21B4086F-5637-473F-83FC-64A0C3BF85E2}"/>
    <cellStyle name="จุลภาค 2 2" xfId="155" xr:uid="{D18D27F3-64CF-4B7F-B63C-8956040E56B5}"/>
    <cellStyle name="จุลภาค 2 3" xfId="185" xr:uid="{DE744F0E-E2DA-4C5C-8430-B2B27ACE9C8A}"/>
    <cellStyle name="จุลภาค 2 4" xfId="211" xr:uid="{EE4CD269-1E02-4641-A5F8-7EECF883305C}"/>
    <cellStyle name="ปกติ 2" xfId="109" xr:uid="{BFF860E3-7BCE-4EB3-87A4-3CB1082192E5}"/>
    <cellStyle name="ปกติ 3" xfId="107" xr:uid="{2E88A1E1-EF05-40BB-8504-93EAE7BD4D19}"/>
    <cellStyle name="ปกติ_Financial Lease1" xfId="45" xr:uid="{8CF49C86-9132-4B1A-913D-615465CAAF99}"/>
  </cellStyles>
  <dxfs count="0"/>
  <tableStyles count="0" defaultTableStyle="TableStyleMedium9" defaultPivotStyle="PivotStyleLight16"/>
  <colors>
    <mruColors>
      <color rgb="FFFF66FF"/>
      <color rgb="FF66FF66"/>
      <color rgb="FFFFCCCC"/>
      <color rgb="FF99FFCC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sanitchai\AppData\Local\Microsoft\Windows\INetCache\Content.Outlook\PJN80ZJ8\SNP67Y%20(14Feb25).xlsx" TargetMode="External"/><Relationship Id="rId1" Type="http://schemas.openxmlformats.org/officeDocument/2006/relationships/externalLinkPath" Target="file:///C:\Users\ksanitchai\AppData\Local\Microsoft\Windows\INetCache\Content.Outlook\PJN80ZJ8\SNP67Y%20(14Feb25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sanitchai\AppData\Local\Microsoft\Windows\INetCache\Content.Outlook\PJN80ZJ8\SNPS67Y%20v4.xlsx" TargetMode="External"/><Relationship Id="rId1" Type="http://schemas.openxmlformats.org/officeDocument/2006/relationships/externalLinkPath" Target="file:///C:\Users\ksanitchai\AppData\Local\Microsoft\Windows\INetCache\Content.Outlook\PJN80ZJ8\SNPS67Y%20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ดุล"/>
      <sheetName val="งบดุล 2"/>
      <sheetName val="กำไรขาดทุนเบ็ดเสร็จ"/>
      <sheetName val="ส่วนผู้ถือหุ้น-รวม"/>
      <sheetName val="ส่วนผู้ถือหุ้น-เฉพาะ"/>
      <sheetName val="กระแสเงินสด"/>
    </sheetNames>
    <sheetDataSet>
      <sheetData sheetId="0">
        <row r="1">
          <cell r="A1" t="str">
            <v>บริษัท สเปเชี่ยลตี้ เนเชอรัล โปรดักส์ จำกัด (มหาชน) และบริษัทย่อย</v>
          </cell>
        </row>
      </sheetData>
      <sheetData sheetId="1">
        <row r="73">
          <cell r="D73">
            <v>896677796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ดุล"/>
      <sheetName val="งบดุล 2"/>
      <sheetName val="กำไรขาดทุนเบ็ดเสร็จ"/>
      <sheetName val="ส่วนผู้ถือหุ้น-รวม xx"/>
      <sheetName val="ส่วนผู้ถือหุ้น-เฉพาะ xx"/>
      <sheetName val="ส่วนผู้ถือหุ้น-รวม"/>
      <sheetName val="ส่วนผู้ถือหุ้น-เฉพาะ"/>
      <sheetName val="กระแสเงินสด"/>
    </sheetNames>
    <sheetDataSet>
      <sheetData sheetId="0">
        <row r="1">
          <cell r="A1" t="str">
            <v>บริษัท สเปเชี่ยลตี้ เนเชอรัล โปรดักส์ จำกัด (มหาชน) และบริษัทย่อย</v>
          </cell>
        </row>
      </sheetData>
      <sheetData sheetId="1"/>
      <sheetData sheetId="2">
        <row r="35">
          <cell r="J35">
            <v>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71"/>
  <sheetViews>
    <sheetView showGridLines="0" view="pageBreakPreview" topLeftCell="A40" zoomScaleNormal="100" zoomScaleSheetLayoutView="100" workbookViewId="0">
      <selection activeCell="A42" sqref="A42:XFD43"/>
    </sheetView>
  </sheetViews>
  <sheetFormatPr defaultColWidth="9.09765625" defaultRowHeight="24" customHeight="1"/>
  <cols>
    <col min="1" max="1" width="43.69921875" style="69" customWidth="1"/>
    <col min="2" max="2" width="8.59765625" style="70" bestFit="1" customWidth="1"/>
    <col min="3" max="3" width="1.59765625" style="69" customWidth="1"/>
    <col min="4" max="4" width="13.59765625" style="69" customWidth="1"/>
    <col min="5" max="5" width="1.19921875" style="69" customWidth="1"/>
    <col min="6" max="6" width="13.59765625" style="69" customWidth="1"/>
    <col min="7" max="7" width="1.19921875" style="69" customWidth="1"/>
    <col min="8" max="8" width="13.59765625" style="69" customWidth="1"/>
    <col min="9" max="9" width="1.19921875" style="69" customWidth="1"/>
    <col min="10" max="10" width="13.59765625" style="69" customWidth="1"/>
    <col min="11" max="11" width="9.09765625" style="69"/>
    <col min="12" max="12" width="14.69921875" style="1" bestFit="1" customWidth="1"/>
    <col min="13" max="16384" width="9.09765625" style="69"/>
  </cols>
  <sheetData>
    <row r="1" spans="1:10" ht="26">
      <c r="A1" s="211" t="s">
        <v>156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10" ht="26">
      <c r="A2" s="211" t="s">
        <v>160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0" ht="26">
      <c r="A3" s="211" t="s">
        <v>194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0" ht="24" customHeight="1">
      <c r="A4" s="212" t="s">
        <v>64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 ht="9" customHeight="1"/>
    <row r="6" spans="1:10" ht="20" customHeight="1">
      <c r="B6" s="71" t="s">
        <v>32</v>
      </c>
      <c r="C6" s="71"/>
      <c r="D6" s="210" t="s">
        <v>0</v>
      </c>
      <c r="E6" s="210"/>
      <c r="F6" s="210"/>
      <c r="G6" s="210"/>
      <c r="H6" s="210" t="s">
        <v>30</v>
      </c>
      <c r="I6" s="210"/>
      <c r="J6" s="210"/>
    </row>
    <row r="7" spans="1:10" ht="20" customHeight="1">
      <c r="C7" s="70"/>
      <c r="D7" s="71" t="s">
        <v>36</v>
      </c>
      <c r="E7" s="72"/>
      <c r="F7" s="71" t="s">
        <v>36</v>
      </c>
      <c r="H7" s="71" t="s">
        <v>36</v>
      </c>
      <c r="I7" s="72"/>
      <c r="J7" s="71" t="s">
        <v>36</v>
      </c>
    </row>
    <row r="8" spans="1:10" ht="20" customHeight="1">
      <c r="C8" s="70"/>
      <c r="D8" s="71" t="s">
        <v>37</v>
      </c>
      <c r="E8" s="72"/>
      <c r="F8" s="71" t="s">
        <v>37</v>
      </c>
      <c r="H8" s="71" t="s">
        <v>37</v>
      </c>
      <c r="I8" s="72"/>
      <c r="J8" s="71" t="s">
        <v>37</v>
      </c>
    </row>
    <row r="9" spans="1:10" ht="20" customHeight="1">
      <c r="C9" s="70"/>
      <c r="D9" s="73">
        <v>2568</v>
      </c>
      <c r="E9" s="72"/>
      <c r="F9" s="73">
        <v>2567</v>
      </c>
      <c r="H9" s="73">
        <v>2568</v>
      </c>
      <c r="I9" s="72"/>
      <c r="J9" s="73">
        <v>2567</v>
      </c>
    </row>
    <row r="10" spans="1:10" ht="20" customHeight="1">
      <c r="A10" s="71" t="s">
        <v>1</v>
      </c>
      <c r="B10" s="71"/>
      <c r="C10" s="71"/>
    </row>
    <row r="11" spans="1:10" ht="20" customHeight="1">
      <c r="A11" s="69" t="s">
        <v>2</v>
      </c>
      <c r="C11" s="70"/>
      <c r="D11" s="1"/>
      <c r="E11" s="1"/>
      <c r="F11" s="1"/>
      <c r="G11" s="1"/>
      <c r="H11" s="1"/>
      <c r="I11" s="1"/>
      <c r="J11" s="1"/>
    </row>
    <row r="12" spans="1:10" ht="20" customHeight="1">
      <c r="A12" s="74" t="s">
        <v>19</v>
      </c>
      <c r="B12" s="70">
        <v>6</v>
      </c>
      <c r="C12" s="70"/>
      <c r="D12" s="2">
        <v>429809332</v>
      </c>
      <c r="E12" s="24"/>
      <c r="F12" s="2">
        <v>500522416</v>
      </c>
      <c r="G12" s="24"/>
      <c r="H12" s="2">
        <v>358586590</v>
      </c>
      <c r="I12" s="24"/>
      <c r="J12" s="2">
        <v>428422535</v>
      </c>
    </row>
    <row r="13" spans="1:10" ht="20" customHeight="1">
      <c r="A13" s="74" t="s">
        <v>68</v>
      </c>
      <c r="B13" s="70">
        <v>7</v>
      </c>
      <c r="C13" s="70"/>
      <c r="D13" s="2">
        <v>156187192</v>
      </c>
      <c r="E13" s="24"/>
      <c r="F13" s="2">
        <v>108518633</v>
      </c>
      <c r="G13" s="24"/>
      <c r="H13" s="2">
        <v>28143123</v>
      </c>
      <c r="I13" s="24"/>
      <c r="J13" s="2">
        <v>27250128</v>
      </c>
    </row>
    <row r="14" spans="1:10" ht="20" customHeight="1">
      <c r="A14" s="74" t="s">
        <v>183</v>
      </c>
      <c r="B14" s="70">
        <v>4.3</v>
      </c>
      <c r="C14" s="70"/>
      <c r="D14" s="60">
        <v>0</v>
      </c>
      <c r="E14" s="24"/>
      <c r="F14" s="60">
        <v>0</v>
      </c>
      <c r="G14" s="24"/>
      <c r="H14" s="2">
        <v>180000000</v>
      </c>
      <c r="I14" s="24"/>
      <c r="J14" s="2">
        <v>130000000</v>
      </c>
    </row>
    <row r="15" spans="1:10" ht="20" customHeight="1">
      <c r="A15" s="74" t="s">
        <v>49</v>
      </c>
      <c r="B15" s="70">
        <v>8</v>
      </c>
      <c r="C15" s="70"/>
      <c r="D15" s="2">
        <v>128155993</v>
      </c>
      <c r="E15" s="24"/>
      <c r="F15" s="2">
        <v>112358656</v>
      </c>
      <c r="G15" s="24"/>
      <c r="H15" s="2">
        <v>43307005</v>
      </c>
      <c r="I15" s="24"/>
      <c r="J15" s="2">
        <v>46930375</v>
      </c>
    </row>
    <row r="16" spans="1:10" ht="20" customHeight="1">
      <c r="A16" s="74" t="s">
        <v>136</v>
      </c>
      <c r="B16" s="70">
        <v>9</v>
      </c>
      <c r="C16" s="70"/>
      <c r="D16" s="2">
        <v>64572998</v>
      </c>
      <c r="E16" s="24"/>
      <c r="F16" s="2">
        <v>4141727</v>
      </c>
      <c r="G16" s="24"/>
      <c r="H16" s="2">
        <v>60372724</v>
      </c>
      <c r="I16" s="24"/>
      <c r="J16" s="60">
        <v>0</v>
      </c>
    </row>
    <row r="17" spans="1:14" ht="20" customHeight="1">
      <c r="A17" s="74" t="s">
        <v>3</v>
      </c>
      <c r="C17" s="70"/>
      <c r="D17" s="2">
        <v>18471</v>
      </c>
      <c r="E17" s="24"/>
      <c r="F17" s="2">
        <v>146700</v>
      </c>
      <c r="G17" s="24"/>
      <c r="H17" s="60">
        <v>0</v>
      </c>
      <c r="I17" s="24"/>
      <c r="J17" s="60">
        <v>0</v>
      </c>
    </row>
    <row r="18" spans="1:14" ht="20" customHeight="1">
      <c r="A18" s="75" t="s">
        <v>20</v>
      </c>
      <c r="C18" s="70"/>
      <c r="D18" s="11">
        <f>SUM(D12:D17)</f>
        <v>778743986</v>
      </c>
      <c r="E18" s="25"/>
      <c r="F18" s="11">
        <f>SUM(F12:F17)</f>
        <v>725688132</v>
      </c>
      <c r="G18" s="25"/>
      <c r="H18" s="11">
        <f>SUM(H12:H17)</f>
        <v>670409442</v>
      </c>
      <c r="I18" s="25"/>
      <c r="J18" s="11">
        <f>SUM(J12:J17)</f>
        <v>632603038</v>
      </c>
    </row>
    <row r="19" spans="1:14" ht="20" customHeight="1">
      <c r="C19" s="70"/>
      <c r="D19" s="25"/>
      <c r="E19" s="25"/>
      <c r="F19" s="25"/>
      <c r="G19" s="25"/>
      <c r="H19" s="25"/>
      <c r="I19" s="25"/>
      <c r="J19" s="25"/>
    </row>
    <row r="20" spans="1:14" ht="20" customHeight="1">
      <c r="A20" s="69" t="s">
        <v>21</v>
      </c>
      <c r="C20" s="70"/>
      <c r="D20" s="1"/>
      <c r="E20" s="1"/>
      <c r="F20" s="1"/>
      <c r="G20" s="76"/>
      <c r="H20" s="1"/>
      <c r="I20" s="76"/>
      <c r="J20" s="1"/>
    </row>
    <row r="21" spans="1:14" ht="20" customHeight="1">
      <c r="A21" s="74" t="s">
        <v>33</v>
      </c>
      <c r="B21" s="70">
        <v>4.0999999999999996</v>
      </c>
      <c r="C21" s="70"/>
      <c r="D21" s="60">
        <v>0</v>
      </c>
      <c r="E21" s="77"/>
      <c r="F21" s="60">
        <v>0</v>
      </c>
      <c r="G21" s="27"/>
      <c r="H21" s="2">
        <v>192990951</v>
      </c>
      <c r="I21" s="24"/>
      <c r="J21" s="2">
        <v>192990951</v>
      </c>
    </row>
    <row r="22" spans="1:14" ht="20" customHeight="1">
      <c r="A22" s="74" t="s">
        <v>114</v>
      </c>
      <c r="B22" s="70">
        <v>4.2</v>
      </c>
      <c r="C22" s="70"/>
      <c r="D22" s="2">
        <v>3249049</v>
      </c>
      <c r="E22" s="26"/>
      <c r="F22" s="2">
        <v>3088538</v>
      </c>
      <c r="G22" s="27"/>
      <c r="H22" s="60">
        <v>0</v>
      </c>
      <c r="I22" s="24"/>
      <c r="J22" s="60">
        <v>0</v>
      </c>
    </row>
    <row r="23" spans="1:14" ht="20" customHeight="1">
      <c r="A23" s="74" t="s">
        <v>76</v>
      </c>
      <c r="B23" s="70">
        <v>10</v>
      </c>
      <c r="C23" s="70"/>
      <c r="D23" s="2">
        <v>226104272</v>
      </c>
      <c r="E23" s="77"/>
      <c r="F23" s="2">
        <v>237170911</v>
      </c>
      <c r="G23" s="27"/>
      <c r="H23" s="2">
        <v>43514860</v>
      </c>
      <c r="I23" s="27"/>
      <c r="J23" s="2">
        <v>46203817</v>
      </c>
    </row>
    <row r="24" spans="1:14" ht="20" customHeight="1">
      <c r="A24" s="74" t="s">
        <v>106</v>
      </c>
      <c r="B24" s="70">
        <v>11</v>
      </c>
      <c r="C24" s="70"/>
      <c r="D24" s="2">
        <v>5815843</v>
      </c>
      <c r="E24" s="77"/>
      <c r="F24" s="2">
        <v>7603555</v>
      </c>
      <c r="G24" s="27"/>
      <c r="H24" s="2">
        <v>3125302</v>
      </c>
      <c r="I24" s="27"/>
      <c r="J24" s="2">
        <v>4016402</v>
      </c>
    </row>
    <row r="25" spans="1:14" ht="20" customHeight="1">
      <c r="A25" s="74" t="s">
        <v>140</v>
      </c>
      <c r="B25" s="70">
        <v>12</v>
      </c>
      <c r="C25" s="70"/>
      <c r="D25" s="2">
        <v>5523443</v>
      </c>
      <c r="E25" s="77"/>
      <c r="F25" s="2">
        <v>6134621</v>
      </c>
      <c r="G25" s="27"/>
      <c r="H25" s="2">
        <v>4014112</v>
      </c>
      <c r="I25" s="27"/>
      <c r="J25" s="2">
        <v>4084638</v>
      </c>
    </row>
    <row r="26" spans="1:14" ht="20" customHeight="1">
      <c r="A26" s="74" t="s">
        <v>48</v>
      </c>
      <c r="B26" s="70">
        <v>13</v>
      </c>
      <c r="C26" s="70"/>
      <c r="D26" s="2">
        <v>4573608</v>
      </c>
      <c r="E26" s="77"/>
      <c r="F26" s="2">
        <v>4757311</v>
      </c>
      <c r="G26" s="27"/>
      <c r="H26" s="2">
        <v>1074747</v>
      </c>
      <c r="I26" s="27"/>
      <c r="J26" s="2">
        <v>1368595</v>
      </c>
      <c r="L26" s="78"/>
      <c r="N26" s="78"/>
    </row>
    <row r="27" spans="1:14" ht="20" customHeight="1">
      <c r="A27" s="74" t="s">
        <v>26</v>
      </c>
      <c r="C27" s="70"/>
      <c r="D27" s="2">
        <v>672512</v>
      </c>
      <c r="E27" s="77"/>
      <c r="F27" s="2">
        <v>3257682</v>
      </c>
      <c r="G27" s="27"/>
      <c r="H27" s="2">
        <v>31812</v>
      </c>
      <c r="I27" s="27"/>
      <c r="J27" s="2">
        <v>17153</v>
      </c>
    </row>
    <row r="28" spans="1:14" ht="20" customHeight="1">
      <c r="A28" s="75" t="s">
        <v>22</v>
      </c>
      <c r="C28" s="70"/>
      <c r="D28" s="11">
        <f>SUM(D21:D27)</f>
        <v>245938727</v>
      </c>
      <c r="E28" s="77"/>
      <c r="F28" s="11">
        <f>SUM(F21:F27)</f>
        <v>262012618</v>
      </c>
      <c r="G28" s="77"/>
      <c r="H28" s="11">
        <f>SUM(H21:H27)</f>
        <v>244751784</v>
      </c>
      <c r="I28" s="77"/>
      <c r="J28" s="11">
        <f>SUM(J21:J27)</f>
        <v>248681556</v>
      </c>
    </row>
    <row r="29" spans="1:14" ht="20" customHeight="1" thickBot="1">
      <c r="A29" s="72" t="s">
        <v>4</v>
      </c>
      <c r="B29" s="71"/>
      <c r="C29" s="71"/>
      <c r="D29" s="5">
        <f>D18+D28</f>
        <v>1024682713</v>
      </c>
      <c r="E29" s="77"/>
      <c r="F29" s="5">
        <f>F18+F28</f>
        <v>987700750</v>
      </c>
      <c r="G29" s="77"/>
      <c r="H29" s="5">
        <f>H18+H28</f>
        <v>915161226</v>
      </c>
      <c r="I29" s="77"/>
      <c r="J29" s="5">
        <f>J18+J28</f>
        <v>881284594</v>
      </c>
    </row>
    <row r="30" spans="1:14" ht="20" customHeight="1" thickTop="1">
      <c r="A30" s="72"/>
      <c r="B30" s="71"/>
      <c r="C30" s="71"/>
      <c r="D30" s="2"/>
      <c r="E30" s="77"/>
      <c r="F30" s="2"/>
      <c r="G30" s="77"/>
      <c r="H30" s="2"/>
      <c r="I30" s="77"/>
      <c r="J30" s="2"/>
    </row>
    <row r="31" spans="1:14" ht="20" customHeight="1">
      <c r="A31" s="72"/>
      <c r="B31" s="71"/>
      <c r="C31" s="71"/>
      <c r="D31" s="2"/>
      <c r="E31" s="77"/>
      <c r="F31" s="2"/>
      <c r="G31" s="77"/>
      <c r="H31" s="2"/>
      <c r="I31" s="77"/>
      <c r="J31" s="2"/>
    </row>
    <row r="32" spans="1:14" ht="20" customHeight="1">
      <c r="A32" s="72"/>
      <c r="B32" s="71"/>
      <c r="C32" s="71"/>
      <c r="D32" s="2"/>
      <c r="E32" s="77"/>
      <c r="F32" s="2"/>
      <c r="G32" s="77"/>
      <c r="H32" s="2"/>
      <c r="I32" s="77"/>
      <c r="J32" s="2"/>
    </row>
    <row r="33" spans="1:10" ht="20" customHeight="1">
      <c r="A33" s="72"/>
      <c r="B33" s="71"/>
      <c r="C33" s="71"/>
      <c r="D33" s="2"/>
      <c r="E33" s="77"/>
      <c r="F33" s="2"/>
      <c r="G33" s="77"/>
      <c r="H33" s="2"/>
      <c r="I33" s="77"/>
      <c r="J33" s="2"/>
    </row>
    <row r="34" spans="1:10" ht="20" customHeight="1">
      <c r="A34" s="72"/>
      <c r="B34" s="71"/>
      <c r="C34" s="71"/>
      <c r="D34" s="2"/>
      <c r="E34" s="77"/>
      <c r="F34" s="2"/>
      <c r="G34" s="77"/>
      <c r="H34" s="2"/>
      <c r="I34" s="77"/>
      <c r="J34" s="2"/>
    </row>
    <row r="35" spans="1:10" ht="20" customHeight="1">
      <c r="A35" s="72"/>
      <c r="B35" s="71"/>
      <c r="C35" s="71"/>
      <c r="D35" s="2"/>
      <c r="E35" s="77"/>
      <c r="F35" s="2"/>
      <c r="G35" s="77"/>
      <c r="H35" s="2"/>
      <c r="I35" s="77"/>
      <c r="J35" s="2"/>
    </row>
    <row r="36" spans="1:10" ht="20" customHeight="1">
      <c r="A36" s="72"/>
      <c r="B36" s="71"/>
      <c r="C36" s="71"/>
      <c r="D36" s="2"/>
      <c r="E36" s="77"/>
      <c r="F36" s="2"/>
      <c r="G36" s="77"/>
      <c r="H36" s="2"/>
      <c r="I36" s="77"/>
      <c r="J36" s="2"/>
    </row>
    <row r="37" spans="1:10" ht="20" customHeight="1">
      <c r="D37" s="79"/>
      <c r="E37" s="80"/>
      <c r="F37" s="80"/>
      <c r="G37" s="80"/>
      <c r="H37" s="80"/>
      <c r="I37" s="80"/>
      <c r="J37" s="80"/>
    </row>
    <row r="38" spans="1:10" ht="20" customHeight="1">
      <c r="D38" s="79"/>
      <c r="E38" s="80"/>
      <c r="F38" s="80"/>
      <c r="G38" s="80"/>
      <c r="H38" s="80"/>
      <c r="I38" s="80"/>
      <c r="J38" s="80"/>
    </row>
    <row r="39" spans="1:10" ht="20" customHeight="1"/>
    <row r="40" spans="1:10" ht="20" customHeight="1"/>
    <row r="41" spans="1:10" ht="20" customHeight="1"/>
    <row r="42" spans="1:10" ht="20" customHeight="1"/>
    <row r="43" spans="1:10" ht="20" customHeight="1"/>
    <row r="44" spans="1:10" ht="20" customHeight="1"/>
    <row r="45" spans="1:10" ht="20" customHeight="1"/>
    <row r="46" spans="1:10" ht="20" customHeight="1">
      <c r="A46" s="81" t="s">
        <v>74</v>
      </c>
    </row>
    <row r="47" spans="1:10" ht="24" customHeight="1">
      <c r="E47" s="80"/>
      <c r="F47" s="80"/>
      <c r="G47" s="80"/>
      <c r="H47" s="80"/>
      <c r="I47" s="80"/>
      <c r="J47" s="80"/>
    </row>
    <row r="48" spans="1:10" ht="24" customHeight="1">
      <c r="B48" s="69"/>
      <c r="E48" s="80"/>
      <c r="F48" s="80"/>
      <c r="G48" s="80"/>
      <c r="H48" s="80"/>
      <c r="I48" s="80"/>
      <c r="J48" s="80"/>
    </row>
    <row r="49" spans="2:10" ht="24" customHeight="1">
      <c r="B49" s="69"/>
      <c r="E49" s="80"/>
      <c r="F49" s="80"/>
      <c r="G49" s="80"/>
      <c r="H49" s="80"/>
      <c r="I49" s="80"/>
      <c r="J49" s="80"/>
    </row>
    <row r="50" spans="2:10" ht="24" customHeight="1">
      <c r="B50" s="69"/>
      <c r="E50" s="80"/>
      <c r="F50" s="80"/>
      <c r="G50" s="80"/>
      <c r="H50" s="80"/>
      <c r="I50" s="80"/>
      <c r="J50" s="80"/>
    </row>
    <row r="51" spans="2:10" ht="24" customHeight="1">
      <c r="B51" s="69"/>
      <c r="E51" s="80"/>
      <c r="F51" s="80"/>
      <c r="G51" s="80"/>
      <c r="H51" s="80"/>
      <c r="I51" s="80"/>
      <c r="J51" s="80"/>
    </row>
    <row r="52" spans="2:10" ht="24" customHeight="1">
      <c r="B52" s="69"/>
      <c r="E52" s="80"/>
      <c r="F52" s="80"/>
      <c r="G52" s="80"/>
      <c r="H52" s="80"/>
      <c r="I52" s="80"/>
      <c r="J52" s="80"/>
    </row>
    <row r="53" spans="2:10" ht="24" customHeight="1">
      <c r="B53" s="69"/>
      <c r="E53" s="80"/>
      <c r="F53" s="80"/>
      <c r="G53" s="80"/>
      <c r="H53" s="80"/>
      <c r="I53" s="80"/>
      <c r="J53" s="80"/>
    </row>
    <row r="54" spans="2:10" ht="24" customHeight="1">
      <c r="B54" s="69"/>
      <c r="E54" s="80"/>
      <c r="F54" s="80"/>
      <c r="G54" s="80"/>
      <c r="H54" s="80"/>
      <c r="I54" s="80"/>
      <c r="J54" s="80"/>
    </row>
    <row r="55" spans="2:10" ht="24" customHeight="1">
      <c r="B55" s="69"/>
      <c r="E55" s="80"/>
      <c r="F55" s="80"/>
      <c r="G55" s="80"/>
      <c r="H55" s="80"/>
      <c r="I55" s="80"/>
      <c r="J55" s="80"/>
    </row>
    <row r="56" spans="2:10" ht="24" customHeight="1">
      <c r="B56" s="69"/>
      <c r="E56" s="80"/>
      <c r="F56" s="80"/>
      <c r="G56" s="80"/>
      <c r="H56" s="80"/>
      <c r="I56" s="80"/>
      <c r="J56" s="80"/>
    </row>
    <row r="57" spans="2:10" ht="24" customHeight="1">
      <c r="B57" s="69"/>
      <c r="E57" s="80"/>
      <c r="F57" s="80"/>
      <c r="G57" s="80"/>
      <c r="H57" s="80"/>
      <c r="I57" s="80"/>
      <c r="J57" s="80"/>
    </row>
    <row r="58" spans="2:10" ht="24" customHeight="1">
      <c r="B58" s="69"/>
      <c r="E58" s="80"/>
      <c r="F58" s="80"/>
      <c r="G58" s="80"/>
      <c r="H58" s="80"/>
      <c r="I58" s="80"/>
      <c r="J58" s="80"/>
    </row>
    <row r="59" spans="2:10" ht="24" customHeight="1">
      <c r="B59" s="69"/>
      <c r="E59" s="80"/>
      <c r="F59" s="80"/>
      <c r="G59" s="80"/>
      <c r="H59" s="80"/>
      <c r="I59" s="80"/>
      <c r="J59" s="80"/>
    </row>
    <row r="60" spans="2:10" ht="24" customHeight="1">
      <c r="B60" s="69"/>
      <c r="E60" s="80"/>
      <c r="F60" s="80"/>
      <c r="G60" s="80"/>
      <c r="H60" s="80"/>
      <c r="I60" s="80"/>
      <c r="J60" s="80"/>
    </row>
    <row r="61" spans="2:10" ht="24" customHeight="1">
      <c r="B61" s="69"/>
      <c r="E61" s="80"/>
      <c r="F61" s="80"/>
      <c r="G61" s="80"/>
      <c r="H61" s="80"/>
      <c r="I61" s="80"/>
      <c r="J61" s="80"/>
    </row>
    <row r="62" spans="2:10" ht="24" customHeight="1">
      <c r="B62" s="69"/>
      <c r="E62" s="80"/>
      <c r="F62" s="80"/>
      <c r="G62" s="80"/>
      <c r="H62" s="80"/>
      <c r="I62" s="80"/>
      <c r="J62" s="80"/>
    </row>
    <row r="63" spans="2:10" ht="24" customHeight="1">
      <c r="B63" s="69"/>
    </row>
    <row r="71" spans="2:2" ht="24" customHeight="1">
      <c r="B71" s="69"/>
    </row>
  </sheetData>
  <mergeCells count="6">
    <mergeCell ref="D6:G6"/>
    <mergeCell ref="H6:J6"/>
    <mergeCell ref="A1:J1"/>
    <mergeCell ref="A2:J2"/>
    <mergeCell ref="A3:J3"/>
    <mergeCell ref="A4:J4"/>
  </mergeCells>
  <pageMargins left="1" right="0.5" top="1" bottom="0.5" header="0.5" footer="0.3"/>
  <pageSetup paperSize="9" scale="83" fitToHeight="0" orientation="portrait" r:id="rId1"/>
  <headerFooter alignWithMargins="0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93"/>
  <sheetViews>
    <sheetView showGridLines="0" view="pageBreakPreview" topLeftCell="A78" zoomScaleNormal="100" zoomScaleSheetLayoutView="100" workbookViewId="0">
      <selection activeCell="A87" sqref="A87:XFD87"/>
    </sheetView>
  </sheetViews>
  <sheetFormatPr defaultColWidth="9.09765625" defaultRowHeight="24" customHeight="1"/>
  <cols>
    <col min="1" max="1" width="43.8984375" style="69" customWidth="1"/>
    <col min="2" max="2" width="8.59765625" style="70" bestFit="1" customWidth="1"/>
    <col min="3" max="3" width="1.59765625" style="69" customWidth="1"/>
    <col min="4" max="4" width="13.59765625" style="69" customWidth="1"/>
    <col min="5" max="5" width="1.19921875" style="69" customWidth="1"/>
    <col min="6" max="6" width="13.59765625" style="69" customWidth="1"/>
    <col min="7" max="7" width="1.19921875" style="69" customWidth="1"/>
    <col min="8" max="8" width="13.59765625" style="69" customWidth="1"/>
    <col min="9" max="9" width="1.19921875" style="69" customWidth="1"/>
    <col min="10" max="10" width="13.59765625" style="69" customWidth="1"/>
    <col min="11" max="11" width="9.09765625" style="69"/>
    <col min="12" max="12" width="10.09765625" style="69" bestFit="1" customWidth="1"/>
    <col min="13" max="13" width="9.09765625" style="69"/>
    <col min="14" max="14" width="12.59765625" style="69" bestFit="1" customWidth="1"/>
    <col min="15" max="16384" width="9.09765625" style="69"/>
  </cols>
  <sheetData>
    <row r="1" spans="1:10" ht="26">
      <c r="A1" s="213" t="str">
        <f>งบดุล!A1</f>
        <v>บริษัท สเปเชี่ยลตี้ เนเชอรัล โปรดักส์ จำกัด (มหาชน) และบริษัทย่อย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0" ht="26">
      <c r="A2" s="213" t="s">
        <v>161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26">
      <c r="A3" s="211" t="str">
        <f>งบดุล!A3</f>
        <v>ณ วันที่ 31 ธันวาคม 2568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0" ht="24" customHeight="1">
      <c r="A4" s="212" t="s">
        <v>64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 ht="9" customHeight="1"/>
    <row r="6" spans="1:10" ht="20" customHeight="1">
      <c r="B6" s="71" t="s">
        <v>32</v>
      </c>
      <c r="C6" s="71"/>
      <c r="D6" s="210" t="s">
        <v>0</v>
      </c>
      <c r="E6" s="210"/>
      <c r="F6" s="210"/>
      <c r="G6" s="210"/>
      <c r="H6" s="210" t="s">
        <v>30</v>
      </c>
      <c r="I6" s="210"/>
      <c r="J6" s="210"/>
    </row>
    <row r="7" spans="1:10" ht="20" customHeight="1">
      <c r="B7" s="71"/>
      <c r="C7" s="71"/>
      <c r="D7" s="71" t="s">
        <v>36</v>
      </c>
      <c r="E7" s="72"/>
      <c r="F7" s="71" t="s">
        <v>36</v>
      </c>
      <c r="H7" s="71" t="s">
        <v>36</v>
      </c>
      <c r="I7" s="72"/>
      <c r="J7" s="71" t="s">
        <v>36</v>
      </c>
    </row>
    <row r="8" spans="1:10" ht="20" customHeight="1">
      <c r="B8" s="71"/>
      <c r="C8" s="71"/>
      <c r="D8" s="71" t="s">
        <v>37</v>
      </c>
      <c r="E8" s="72"/>
      <c r="F8" s="71" t="s">
        <v>37</v>
      </c>
      <c r="H8" s="71" t="s">
        <v>37</v>
      </c>
      <c r="I8" s="72"/>
      <c r="J8" s="71" t="s">
        <v>37</v>
      </c>
    </row>
    <row r="9" spans="1:10" ht="20" customHeight="1">
      <c r="B9" s="71"/>
      <c r="C9" s="71"/>
      <c r="D9" s="73">
        <v>2568</v>
      </c>
      <c r="E9" s="72"/>
      <c r="F9" s="73">
        <v>2567</v>
      </c>
      <c r="H9" s="73">
        <v>2568</v>
      </c>
      <c r="I9" s="72"/>
      <c r="J9" s="73">
        <v>2567</v>
      </c>
    </row>
    <row r="10" spans="1:10" ht="20" customHeight="1">
      <c r="A10" s="71" t="s">
        <v>44</v>
      </c>
      <c r="B10" s="71"/>
      <c r="C10" s="71"/>
      <c r="D10" s="80"/>
      <c r="E10" s="80"/>
      <c r="F10" s="80"/>
      <c r="G10" s="80"/>
      <c r="H10" s="80"/>
      <c r="I10" s="80"/>
      <c r="J10" s="80"/>
    </row>
    <row r="11" spans="1:10" ht="20" customHeight="1">
      <c r="A11" s="69" t="s">
        <v>5</v>
      </c>
      <c r="C11" s="70"/>
      <c r="D11" s="76"/>
      <c r="E11" s="76"/>
      <c r="F11" s="76"/>
      <c r="G11" s="76"/>
      <c r="H11" s="76"/>
      <c r="I11" s="76"/>
      <c r="J11" s="76"/>
    </row>
    <row r="12" spans="1:10" ht="20" hidden="1" customHeight="1">
      <c r="A12" s="181" t="s">
        <v>144</v>
      </c>
      <c r="B12" s="70">
        <v>15</v>
      </c>
      <c r="C12" s="70"/>
      <c r="D12" s="60"/>
      <c r="E12" s="77"/>
      <c r="F12" s="60">
        <v>0</v>
      </c>
      <c r="G12" s="77"/>
      <c r="H12" s="60"/>
      <c r="I12" s="182"/>
      <c r="J12" s="60">
        <v>0</v>
      </c>
    </row>
    <row r="13" spans="1:10" ht="20" customHeight="1">
      <c r="A13" s="181" t="s">
        <v>55</v>
      </c>
      <c r="B13" s="70">
        <v>14</v>
      </c>
      <c r="C13" s="70"/>
      <c r="D13" s="2">
        <v>72896418</v>
      </c>
      <c r="E13" s="77"/>
      <c r="F13" s="2">
        <v>69465663</v>
      </c>
      <c r="G13" s="77"/>
      <c r="H13" s="2">
        <v>20947273</v>
      </c>
      <c r="I13" s="182"/>
      <c r="J13" s="2">
        <v>20222631</v>
      </c>
    </row>
    <row r="14" spans="1:10" ht="20" hidden="1" customHeight="1">
      <c r="A14" s="181" t="s">
        <v>110</v>
      </c>
      <c r="C14" s="70"/>
      <c r="D14" s="2"/>
      <c r="E14" s="77"/>
      <c r="F14" s="2"/>
      <c r="G14" s="77"/>
      <c r="H14" s="2"/>
      <c r="I14" s="183"/>
      <c r="J14" s="2"/>
    </row>
    <row r="15" spans="1:10" ht="20" hidden="1" customHeight="1">
      <c r="A15" s="184" t="s">
        <v>50</v>
      </c>
      <c r="B15" s="70">
        <v>17</v>
      </c>
      <c r="C15" s="70"/>
      <c r="D15" s="60"/>
      <c r="E15" s="77"/>
      <c r="F15" s="60">
        <v>0</v>
      </c>
      <c r="G15" s="77"/>
      <c r="H15" s="60"/>
      <c r="I15" s="182"/>
      <c r="J15" s="60">
        <v>0</v>
      </c>
    </row>
    <row r="16" spans="1:10" ht="20" customHeight="1">
      <c r="A16" s="181" t="s">
        <v>103</v>
      </c>
      <c r="C16" s="70"/>
      <c r="D16" s="2"/>
      <c r="E16" s="77"/>
      <c r="F16" s="2"/>
      <c r="G16" s="77"/>
      <c r="H16" s="30"/>
      <c r="I16" s="183"/>
      <c r="J16" s="30"/>
    </row>
    <row r="17" spans="1:14" ht="20" customHeight="1">
      <c r="A17" s="184" t="s">
        <v>50</v>
      </c>
      <c r="B17" s="70">
        <v>15</v>
      </c>
      <c r="C17" s="70"/>
      <c r="D17" s="9">
        <v>1985378</v>
      </c>
      <c r="E17" s="77"/>
      <c r="F17" s="9">
        <v>1990478</v>
      </c>
      <c r="G17" s="77"/>
      <c r="H17" s="30">
        <v>988350</v>
      </c>
      <c r="I17" s="182"/>
      <c r="J17" s="30">
        <v>923037</v>
      </c>
      <c r="L17" s="78"/>
    </row>
    <row r="18" spans="1:14" ht="20" customHeight="1">
      <c r="A18" s="74" t="s">
        <v>87</v>
      </c>
      <c r="C18" s="70"/>
      <c r="D18" s="208">
        <v>13298317</v>
      </c>
      <c r="E18" s="209"/>
      <c r="F18" s="208">
        <v>6684558</v>
      </c>
      <c r="G18" s="209"/>
      <c r="H18" s="208">
        <v>5386586</v>
      </c>
      <c r="I18" s="182"/>
      <c r="J18" s="2">
        <v>705408</v>
      </c>
      <c r="L18" s="78"/>
      <c r="N18" s="1"/>
    </row>
    <row r="19" spans="1:14" ht="20" customHeight="1">
      <c r="A19" s="181" t="s">
        <v>6</v>
      </c>
      <c r="C19" s="70"/>
      <c r="D19" s="2">
        <v>22082</v>
      </c>
      <c r="E19" s="77"/>
      <c r="F19" s="2">
        <v>499401</v>
      </c>
      <c r="G19" s="77"/>
      <c r="H19" s="60">
        <v>0</v>
      </c>
      <c r="I19" s="182"/>
      <c r="J19" s="60">
        <v>0</v>
      </c>
      <c r="N19" s="1"/>
    </row>
    <row r="20" spans="1:14" ht="20" customHeight="1">
      <c r="A20" s="185" t="s">
        <v>7</v>
      </c>
      <c r="B20" s="186"/>
      <c r="C20" s="186"/>
      <c r="D20" s="11">
        <f>SUM(D12:D19)</f>
        <v>88202195</v>
      </c>
      <c r="E20" s="77"/>
      <c r="F20" s="11">
        <f>SUM(F12:F19)</f>
        <v>78640100</v>
      </c>
      <c r="G20" s="77"/>
      <c r="H20" s="11">
        <f>SUM(H12:H19)</f>
        <v>27322209</v>
      </c>
      <c r="I20" s="182" t="s">
        <v>52</v>
      </c>
      <c r="J20" s="11">
        <f>SUM(J12:J19)</f>
        <v>21851076</v>
      </c>
      <c r="N20" s="1"/>
    </row>
    <row r="21" spans="1:14" ht="20" customHeight="1">
      <c r="A21" s="185"/>
      <c r="B21" s="186"/>
      <c r="C21" s="186"/>
      <c r="D21" s="2"/>
      <c r="E21" s="77"/>
      <c r="F21" s="2"/>
      <c r="G21" s="77"/>
      <c r="H21" s="2"/>
      <c r="I21" s="182"/>
      <c r="J21" s="2"/>
      <c r="N21" s="1"/>
    </row>
    <row r="22" spans="1:14" ht="20" customHeight="1">
      <c r="A22" s="69" t="s">
        <v>25</v>
      </c>
      <c r="B22" s="186"/>
      <c r="C22" s="186"/>
      <c r="D22" s="2"/>
      <c r="E22" s="77"/>
      <c r="F22" s="2"/>
      <c r="G22" s="77"/>
      <c r="H22" s="2"/>
      <c r="I22" s="182" t="s">
        <v>52</v>
      </c>
      <c r="J22" s="2"/>
    </row>
    <row r="23" spans="1:14" ht="20" hidden="1" customHeight="1">
      <c r="A23" s="181" t="s">
        <v>111</v>
      </c>
      <c r="B23" s="70">
        <v>17</v>
      </c>
      <c r="C23" s="70"/>
      <c r="D23" s="60"/>
      <c r="E23" s="77"/>
      <c r="F23" s="60">
        <v>0</v>
      </c>
      <c r="G23" s="77"/>
      <c r="H23" s="60"/>
      <c r="I23" s="182"/>
      <c r="J23" s="60">
        <v>0</v>
      </c>
    </row>
    <row r="24" spans="1:14" ht="20" customHeight="1">
      <c r="A24" s="181" t="s">
        <v>104</v>
      </c>
      <c r="B24" s="70">
        <v>15</v>
      </c>
      <c r="C24" s="70"/>
      <c r="D24" s="9">
        <v>751451</v>
      </c>
      <c r="E24" s="77"/>
      <c r="F24" s="9">
        <v>2736829</v>
      </c>
      <c r="G24" s="77"/>
      <c r="H24" s="9">
        <v>344750</v>
      </c>
      <c r="I24" s="182"/>
      <c r="J24" s="9">
        <v>1333100</v>
      </c>
    </row>
    <row r="25" spans="1:14" ht="20" customHeight="1">
      <c r="A25" s="181" t="s">
        <v>54</v>
      </c>
      <c r="C25" s="70"/>
      <c r="D25" s="18"/>
      <c r="E25" s="77"/>
      <c r="F25" s="18"/>
      <c r="G25" s="77"/>
      <c r="H25" s="18"/>
      <c r="I25" s="182"/>
      <c r="J25" s="18"/>
    </row>
    <row r="26" spans="1:14" ht="20" customHeight="1">
      <c r="A26" s="184" t="s">
        <v>100</v>
      </c>
      <c r="B26" s="70">
        <v>16</v>
      </c>
      <c r="C26" s="70"/>
      <c r="D26" s="2">
        <v>10358788</v>
      </c>
      <c r="E26" s="77"/>
      <c r="F26" s="2">
        <v>9501908</v>
      </c>
      <c r="G26" s="77"/>
      <c r="H26" s="2">
        <v>3746410</v>
      </c>
      <c r="I26" s="182"/>
      <c r="J26" s="2">
        <v>3766416</v>
      </c>
    </row>
    <row r="27" spans="1:14" ht="20" customHeight="1">
      <c r="A27" s="181" t="s">
        <v>178</v>
      </c>
      <c r="C27" s="70"/>
      <c r="D27" s="2">
        <v>154689</v>
      </c>
      <c r="E27" s="77"/>
      <c r="F27" s="2">
        <v>144117</v>
      </c>
      <c r="G27" s="77"/>
      <c r="H27" s="60">
        <v>0</v>
      </c>
      <c r="I27" s="182"/>
      <c r="J27" s="60">
        <v>0</v>
      </c>
    </row>
    <row r="28" spans="1:14" ht="20" customHeight="1">
      <c r="A28" s="185" t="s">
        <v>23</v>
      </c>
      <c r="B28" s="186"/>
      <c r="C28" s="186"/>
      <c r="D28" s="11">
        <f>SUM(D23:D27)</f>
        <v>11264928</v>
      </c>
      <c r="E28" s="77"/>
      <c r="F28" s="11">
        <f>SUM(F23:F27)</f>
        <v>12382854</v>
      </c>
      <c r="G28" s="77"/>
      <c r="H28" s="11">
        <f>SUM(H23:H27)</f>
        <v>4091160</v>
      </c>
      <c r="I28" s="182" t="s">
        <v>52</v>
      </c>
      <c r="J28" s="11">
        <f>SUM(J23:J27)</f>
        <v>5099516</v>
      </c>
    </row>
    <row r="29" spans="1:14" ht="20" customHeight="1">
      <c r="A29" s="181" t="s">
        <v>8</v>
      </c>
      <c r="B29" s="186"/>
      <c r="C29" s="186"/>
      <c r="D29" s="11">
        <f>D20+D28</f>
        <v>99467123</v>
      </c>
      <c r="E29" s="77"/>
      <c r="F29" s="11">
        <f>F20+F28</f>
        <v>91022954</v>
      </c>
      <c r="G29" s="77"/>
      <c r="H29" s="11">
        <f>H20+H28</f>
        <v>31413369</v>
      </c>
      <c r="I29" s="182" t="s">
        <v>52</v>
      </c>
      <c r="J29" s="11">
        <f>J20+J28</f>
        <v>26950592</v>
      </c>
    </row>
    <row r="30" spans="1:14" ht="20" customHeight="1">
      <c r="A30" s="181"/>
      <c r="B30" s="186"/>
      <c r="C30" s="186"/>
      <c r="D30" s="77"/>
      <c r="E30" s="77"/>
      <c r="F30" s="77"/>
      <c r="G30" s="77"/>
      <c r="H30" s="77"/>
      <c r="I30" s="77"/>
      <c r="J30" s="77"/>
    </row>
    <row r="31" spans="1:14" ht="20" customHeight="1">
      <c r="A31" s="181"/>
      <c r="B31" s="186"/>
      <c r="C31" s="186"/>
      <c r="D31" s="77"/>
      <c r="E31" s="77"/>
      <c r="F31" s="77"/>
      <c r="G31" s="77"/>
      <c r="H31" s="77"/>
      <c r="I31" s="77"/>
      <c r="J31" s="77"/>
    </row>
    <row r="32" spans="1:14" ht="20" customHeight="1">
      <c r="A32" s="181"/>
      <c r="B32" s="186"/>
      <c r="C32" s="186"/>
      <c r="D32" s="77"/>
      <c r="E32" s="77"/>
      <c r="F32" s="77"/>
      <c r="G32" s="77"/>
      <c r="H32" s="77"/>
      <c r="I32" s="77"/>
      <c r="J32" s="77"/>
    </row>
    <row r="33" spans="1:10" ht="20" customHeight="1">
      <c r="A33" s="181"/>
      <c r="B33" s="186"/>
      <c r="C33" s="186"/>
      <c r="D33" s="77"/>
      <c r="E33" s="77"/>
      <c r="F33" s="77"/>
      <c r="G33" s="77"/>
      <c r="H33" s="77"/>
      <c r="I33" s="77"/>
      <c r="J33" s="77"/>
    </row>
    <row r="34" spans="1:10" ht="20" customHeight="1">
      <c r="A34" s="181"/>
      <c r="B34" s="186"/>
      <c r="C34" s="186"/>
      <c r="D34" s="77"/>
      <c r="E34" s="77"/>
      <c r="F34" s="77"/>
      <c r="G34" s="77"/>
      <c r="H34" s="77"/>
      <c r="I34" s="77"/>
      <c r="J34" s="77"/>
    </row>
    <row r="35" spans="1:10" ht="20" customHeight="1">
      <c r="A35" s="181"/>
      <c r="B35" s="186"/>
      <c r="C35" s="186"/>
      <c r="D35" s="77"/>
      <c r="E35" s="77"/>
      <c r="F35" s="77"/>
      <c r="G35" s="77"/>
      <c r="H35" s="77"/>
      <c r="I35" s="77"/>
      <c r="J35" s="77"/>
    </row>
    <row r="36" spans="1:10" ht="20" customHeight="1">
      <c r="A36" s="181"/>
      <c r="B36" s="186"/>
      <c r="C36" s="186"/>
      <c r="D36" s="77"/>
      <c r="E36" s="77"/>
      <c r="F36" s="77"/>
      <c r="G36" s="77"/>
      <c r="H36" s="77"/>
      <c r="I36" s="77"/>
      <c r="J36" s="77"/>
    </row>
    <row r="37" spans="1:10" ht="20" customHeight="1">
      <c r="A37" s="181"/>
      <c r="B37" s="186"/>
      <c r="C37" s="186"/>
      <c r="D37" s="77"/>
      <c r="E37" s="77"/>
      <c r="F37" s="77"/>
      <c r="G37" s="77"/>
      <c r="H37" s="77"/>
      <c r="I37" s="77"/>
      <c r="J37" s="77"/>
    </row>
    <row r="38" spans="1:10" ht="20" customHeight="1">
      <c r="A38" s="181"/>
      <c r="B38" s="186"/>
      <c r="C38" s="186"/>
      <c r="D38" s="77"/>
      <c r="E38" s="77"/>
      <c r="F38" s="77"/>
      <c r="G38" s="77"/>
      <c r="H38" s="77"/>
      <c r="I38" s="77"/>
      <c r="J38" s="77"/>
    </row>
    <row r="39" spans="1:10" ht="20" customHeight="1">
      <c r="A39" s="181"/>
      <c r="B39" s="186"/>
      <c r="C39" s="186"/>
      <c r="D39" s="77"/>
      <c r="E39" s="77"/>
      <c r="F39" s="77"/>
      <c r="G39" s="77"/>
      <c r="H39" s="77"/>
      <c r="I39" s="77"/>
      <c r="J39" s="77"/>
    </row>
    <row r="40" spans="1:10" ht="20" customHeight="1">
      <c r="A40" s="181"/>
      <c r="B40" s="186"/>
      <c r="C40" s="186"/>
      <c r="D40" s="77"/>
      <c r="E40" s="77"/>
      <c r="F40" s="77"/>
      <c r="G40" s="77"/>
      <c r="H40" s="77"/>
      <c r="I40" s="77"/>
      <c r="J40" s="77"/>
    </row>
    <row r="41" spans="1:10" ht="20" customHeight="1">
      <c r="A41" s="181"/>
      <c r="B41" s="186"/>
      <c r="C41" s="186"/>
      <c r="D41" s="77"/>
      <c r="E41" s="77"/>
      <c r="F41" s="77"/>
      <c r="G41" s="77"/>
      <c r="H41" s="77"/>
      <c r="I41" s="77"/>
      <c r="J41" s="77"/>
    </row>
    <row r="42" spans="1:10" ht="20" customHeight="1">
      <c r="A42" s="181"/>
      <c r="B42" s="186"/>
      <c r="C42" s="186"/>
      <c r="D42" s="77"/>
      <c r="E42" s="77"/>
      <c r="F42" s="77"/>
      <c r="G42" s="77"/>
      <c r="H42" s="77"/>
      <c r="I42" s="77"/>
      <c r="J42" s="77"/>
    </row>
    <row r="43" spans="1:10" ht="20" customHeight="1">
      <c r="A43" s="181"/>
      <c r="B43" s="186"/>
      <c r="C43" s="186"/>
      <c r="D43" s="77"/>
      <c r="E43" s="77"/>
      <c r="F43" s="77"/>
      <c r="G43" s="77"/>
      <c r="H43" s="77"/>
      <c r="I43" s="77"/>
      <c r="J43" s="77"/>
    </row>
    <row r="44" spans="1:10" ht="26">
      <c r="A44" s="213" t="str">
        <f>A1</f>
        <v>บริษัท สเปเชี่ยลตี้ เนเชอรัล โปรดักส์ จำกัด (มหาชน) และบริษัทย่อย</v>
      </c>
      <c r="B44" s="213"/>
      <c r="C44" s="213"/>
      <c r="D44" s="213"/>
      <c r="E44" s="213"/>
      <c r="F44" s="213"/>
      <c r="G44" s="213"/>
      <c r="H44" s="213"/>
      <c r="I44" s="213"/>
      <c r="J44" s="213"/>
    </row>
    <row r="45" spans="1:10" ht="26">
      <c r="A45" s="213" t="s">
        <v>161</v>
      </c>
      <c r="B45" s="213"/>
      <c r="C45" s="213"/>
      <c r="D45" s="213"/>
      <c r="E45" s="213"/>
      <c r="F45" s="213"/>
      <c r="G45" s="213"/>
      <c r="H45" s="213"/>
      <c r="I45" s="213"/>
      <c r="J45" s="213"/>
    </row>
    <row r="46" spans="1:10" ht="26">
      <c r="A46" s="213" t="str">
        <f>A3</f>
        <v>ณ วันที่ 31 ธันวาคม 2568</v>
      </c>
      <c r="B46" s="213"/>
      <c r="C46" s="213"/>
      <c r="D46" s="213"/>
      <c r="E46" s="213"/>
      <c r="F46" s="213"/>
      <c r="G46" s="213"/>
      <c r="H46" s="213"/>
      <c r="I46" s="213"/>
      <c r="J46" s="213"/>
    </row>
    <row r="47" spans="1:10" ht="24" customHeight="1">
      <c r="A47" s="212" t="s">
        <v>64</v>
      </c>
      <c r="B47" s="212"/>
      <c r="C47" s="212"/>
      <c r="D47" s="212"/>
      <c r="E47" s="212"/>
      <c r="F47" s="212"/>
      <c r="G47" s="212"/>
      <c r="H47" s="212"/>
      <c r="I47" s="212"/>
      <c r="J47" s="212"/>
    </row>
    <row r="48" spans="1:10" ht="9" customHeight="1"/>
    <row r="49" spans="1:10" ht="20" customHeight="1">
      <c r="B49" s="71" t="s">
        <v>32</v>
      </c>
      <c r="C49" s="71"/>
      <c r="D49" s="210" t="s">
        <v>0</v>
      </c>
      <c r="E49" s="210"/>
      <c r="F49" s="210"/>
      <c r="G49" s="210"/>
      <c r="H49" s="210" t="s">
        <v>30</v>
      </c>
      <c r="I49" s="210"/>
      <c r="J49" s="210"/>
    </row>
    <row r="50" spans="1:10" ht="20" customHeight="1">
      <c r="B50" s="71"/>
      <c r="C50" s="71"/>
      <c r="D50" s="71" t="s">
        <v>36</v>
      </c>
      <c r="E50" s="72"/>
      <c r="F50" s="71" t="s">
        <v>36</v>
      </c>
      <c r="H50" s="71" t="s">
        <v>36</v>
      </c>
      <c r="I50" s="72"/>
      <c r="J50" s="71" t="s">
        <v>36</v>
      </c>
    </row>
    <row r="51" spans="1:10" ht="20" customHeight="1">
      <c r="B51" s="71"/>
      <c r="C51" s="71"/>
      <c r="D51" s="71" t="s">
        <v>37</v>
      </c>
      <c r="E51" s="72"/>
      <c r="F51" s="71" t="s">
        <v>37</v>
      </c>
      <c r="H51" s="71" t="s">
        <v>37</v>
      </c>
      <c r="I51" s="72"/>
      <c r="J51" s="71" t="s">
        <v>37</v>
      </c>
    </row>
    <row r="52" spans="1:10" ht="20" customHeight="1">
      <c r="B52" s="71"/>
      <c r="C52" s="71"/>
      <c r="D52" s="73">
        <v>2568</v>
      </c>
      <c r="E52" s="72"/>
      <c r="F52" s="73">
        <v>2567</v>
      </c>
      <c r="H52" s="73">
        <v>2568</v>
      </c>
      <c r="I52" s="72"/>
      <c r="J52" s="73">
        <v>2567</v>
      </c>
    </row>
    <row r="53" spans="1:10" ht="20" customHeight="1">
      <c r="A53" s="71" t="s">
        <v>125</v>
      </c>
      <c r="B53" s="71"/>
      <c r="C53" s="71"/>
      <c r="D53" s="80"/>
      <c r="E53" s="80"/>
      <c r="F53" s="80"/>
      <c r="G53" s="80"/>
      <c r="H53" s="80"/>
      <c r="I53" s="80"/>
      <c r="J53" s="80"/>
    </row>
    <row r="54" spans="1:10" ht="20" customHeight="1">
      <c r="A54" s="69" t="s">
        <v>45</v>
      </c>
      <c r="B54" s="186"/>
      <c r="C54" s="76"/>
      <c r="D54" s="76"/>
      <c r="E54" s="76"/>
      <c r="F54" s="76"/>
      <c r="G54" s="76"/>
      <c r="H54" s="76"/>
      <c r="I54" s="76"/>
      <c r="J54" s="76"/>
    </row>
    <row r="55" spans="1:10" ht="20" customHeight="1">
      <c r="A55" s="76" t="s">
        <v>28</v>
      </c>
      <c r="B55" s="186">
        <v>17</v>
      </c>
      <c r="C55" s="76"/>
      <c r="D55" s="76"/>
      <c r="E55" s="76"/>
      <c r="F55" s="76"/>
      <c r="G55" s="76"/>
      <c r="H55" s="76"/>
      <c r="I55" s="76"/>
      <c r="J55" s="76"/>
    </row>
    <row r="56" spans="1:10" ht="20" customHeight="1">
      <c r="A56" s="181" t="s">
        <v>9</v>
      </c>
      <c r="B56" s="186"/>
      <c r="C56" s="181"/>
      <c r="D56" s="76"/>
      <c r="E56" s="76"/>
      <c r="F56" s="76"/>
      <c r="G56" s="76"/>
      <c r="H56" s="76"/>
      <c r="I56" s="76"/>
      <c r="J56" s="76"/>
    </row>
    <row r="57" spans="1:10" ht="20" customHeight="1" thickBot="1">
      <c r="A57" s="184" t="s">
        <v>186</v>
      </c>
      <c r="B57" s="186"/>
      <c r="C57" s="187"/>
      <c r="D57" s="53">
        <v>405000000</v>
      </c>
      <c r="E57" s="77"/>
      <c r="F57" s="53">
        <v>405000000</v>
      </c>
      <c r="G57" s="186"/>
      <c r="H57" s="53">
        <v>405000000</v>
      </c>
      <c r="I57" s="77"/>
      <c r="J57" s="53">
        <v>405000000</v>
      </c>
    </row>
    <row r="58" spans="1:10" ht="20" hidden="1" customHeight="1" thickTop="1">
      <c r="A58" s="184" t="s">
        <v>150</v>
      </c>
      <c r="B58" s="186"/>
      <c r="C58" s="187"/>
      <c r="D58" s="2"/>
      <c r="E58" s="77"/>
      <c r="F58" s="2"/>
      <c r="G58" s="186"/>
      <c r="H58" s="2"/>
      <c r="I58" s="77"/>
      <c r="J58" s="2"/>
    </row>
    <row r="59" spans="1:10" ht="9" customHeight="1" thickTop="1">
      <c r="A59" s="184"/>
      <c r="B59" s="186"/>
      <c r="C59" s="186"/>
      <c r="D59" s="186"/>
      <c r="E59" s="186"/>
      <c r="F59" s="186"/>
      <c r="G59" s="186"/>
      <c r="H59" s="186"/>
      <c r="I59" s="186"/>
      <c r="J59" s="186"/>
    </row>
    <row r="60" spans="1:10" ht="20" customHeight="1">
      <c r="A60" s="181" t="s">
        <v>35</v>
      </c>
      <c r="B60" s="186"/>
      <c r="C60" s="181"/>
      <c r="D60" s="77"/>
      <c r="E60" s="77"/>
      <c r="F60" s="77"/>
      <c r="G60" s="77"/>
      <c r="H60" s="77"/>
      <c r="I60" s="77"/>
      <c r="J60" s="77"/>
    </row>
    <row r="61" spans="1:10" ht="20" customHeight="1">
      <c r="A61" s="184" t="s">
        <v>186</v>
      </c>
      <c r="B61" s="186"/>
      <c r="C61" s="181"/>
      <c r="D61" s="77">
        <v>405000000</v>
      </c>
      <c r="E61" s="77"/>
      <c r="F61" s="77">
        <v>405000000</v>
      </c>
      <c r="G61" s="77"/>
      <c r="H61" s="77">
        <v>405000000</v>
      </c>
      <c r="I61" s="77"/>
      <c r="J61" s="77">
        <v>405000000</v>
      </c>
    </row>
    <row r="62" spans="1:10" ht="20" hidden="1" customHeight="1">
      <c r="A62" s="184" t="s">
        <v>187</v>
      </c>
      <c r="B62" s="186"/>
      <c r="C62" s="181"/>
      <c r="D62" s="77"/>
      <c r="E62" s="77"/>
      <c r="F62" s="77"/>
      <c r="G62" s="186"/>
      <c r="I62" s="77"/>
    </row>
    <row r="63" spans="1:10" ht="10.25" customHeight="1">
      <c r="A63" s="184"/>
      <c r="B63" s="186"/>
      <c r="C63" s="181"/>
      <c r="D63" s="77"/>
      <c r="E63" s="77"/>
      <c r="F63" s="77"/>
      <c r="G63" s="186"/>
      <c r="I63" s="77"/>
    </row>
    <row r="64" spans="1:10" ht="20" customHeight="1">
      <c r="A64" s="76" t="s">
        <v>96</v>
      </c>
      <c r="B64" s="186"/>
      <c r="C64" s="187"/>
      <c r="D64" s="77">
        <v>370130335</v>
      </c>
      <c r="E64" s="77"/>
      <c r="F64" s="77">
        <v>370130335</v>
      </c>
      <c r="G64" s="77"/>
      <c r="H64" s="77">
        <v>370130335</v>
      </c>
      <c r="I64" s="77"/>
      <c r="J64" s="77">
        <v>370130335</v>
      </c>
    </row>
    <row r="65" spans="1:11" ht="20" customHeight="1">
      <c r="A65" s="76" t="s">
        <v>146</v>
      </c>
      <c r="B65" s="186"/>
      <c r="C65" s="187"/>
      <c r="D65" s="188">
        <v>-1459276</v>
      </c>
      <c r="E65" s="77"/>
      <c r="F65" s="188">
        <v>-1459276</v>
      </c>
      <c r="G65" s="77"/>
      <c r="H65" s="60">
        <v>0</v>
      </c>
      <c r="I65" s="77"/>
      <c r="J65" s="60">
        <v>0</v>
      </c>
    </row>
    <row r="66" spans="1:11" ht="20" customHeight="1">
      <c r="A66" s="76" t="s">
        <v>10</v>
      </c>
      <c r="C66" s="70"/>
      <c r="D66" s="77"/>
      <c r="E66" s="77"/>
      <c r="F66" s="77"/>
      <c r="G66" s="77"/>
      <c r="H66" s="77"/>
      <c r="I66" s="77"/>
      <c r="J66" s="77"/>
    </row>
    <row r="67" spans="1:11" ht="20" customHeight="1">
      <c r="A67" s="181" t="s">
        <v>11</v>
      </c>
      <c r="C67" s="70"/>
      <c r="D67" s="77"/>
      <c r="E67" s="77"/>
      <c r="F67" s="77"/>
      <c r="G67" s="77"/>
      <c r="H67" s="77"/>
      <c r="I67" s="77"/>
      <c r="J67" s="77"/>
    </row>
    <row r="68" spans="1:11" ht="20" customHeight="1">
      <c r="A68" s="184" t="s">
        <v>38</v>
      </c>
      <c r="B68" s="186">
        <v>18</v>
      </c>
      <c r="C68" s="70"/>
      <c r="D68" s="2">
        <v>28500000</v>
      </c>
      <c r="E68" s="77"/>
      <c r="F68" s="2">
        <f>22000000+500000</f>
        <v>22500000</v>
      </c>
      <c r="G68" s="77"/>
      <c r="H68" s="2">
        <v>28500000</v>
      </c>
      <c r="I68" s="77"/>
      <c r="J68" s="2">
        <f>22000000+500000</f>
        <v>22500000</v>
      </c>
    </row>
    <row r="69" spans="1:11" ht="20" customHeight="1">
      <c r="A69" s="181" t="s">
        <v>27</v>
      </c>
      <c r="C69" s="70"/>
      <c r="D69" s="208">
        <v>88960919</v>
      </c>
      <c r="E69" s="209"/>
      <c r="F69" s="208">
        <f>64514874-500000</f>
        <v>64014874</v>
      </c>
      <c r="G69" s="209"/>
      <c r="H69" s="208">
        <v>77601295</v>
      </c>
      <c r="I69" s="77"/>
      <c r="J69" s="2">
        <f>54687440-500000</f>
        <v>54187440</v>
      </c>
    </row>
    <row r="70" spans="1:11" ht="20" customHeight="1">
      <c r="A70" s="76" t="s">
        <v>51</v>
      </c>
      <c r="B70" s="186"/>
      <c r="C70" s="70"/>
      <c r="D70" s="8">
        <v>5909229</v>
      </c>
      <c r="E70" s="77"/>
      <c r="F70" s="8">
        <v>5909229</v>
      </c>
      <c r="G70" s="77"/>
      <c r="H70" s="20">
        <v>2516227</v>
      </c>
      <c r="I70" s="3"/>
      <c r="J70" s="20">
        <v>2516227</v>
      </c>
    </row>
    <row r="71" spans="1:11" ht="20" customHeight="1">
      <c r="A71" s="74" t="s">
        <v>130</v>
      </c>
      <c r="C71" s="70"/>
      <c r="D71" s="2">
        <f>SUM(D61:D70)</f>
        <v>897041207</v>
      </c>
      <c r="E71" s="77"/>
      <c r="F71" s="2">
        <f>SUM(F61:F70)</f>
        <v>866095162</v>
      </c>
      <c r="G71" s="77"/>
      <c r="H71" s="2">
        <f>SUM(H61:H70)</f>
        <v>883747857</v>
      </c>
      <c r="I71" s="77"/>
      <c r="J71" s="2">
        <f>SUM(J61:J70)</f>
        <v>854334002</v>
      </c>
    </row>
    <row r="72" spans="1:11" ht="20" customHeight="1">
      <c r="A72" s="76" t="s">
        <v>79</v>
      </c>
      <c r="C72" s="70"/>
      <c r="D72" s="39">
        <v>28174383</v>
      </c>
      <c r="E72" s="77"/>
      <c r="F72" s="39">
        <v>30582634</v>
      </c>
      <c r="G72" s="77"/>
      <c r="H72" s="61">
        <v>0</v>
      </c>
      <c r="I72" s="77"/>
      <c r="J72" s="61">
        <v>0</v>
      </c>
    </row>
    <row r="73" spans="1:11" ht="20" customHeight="1">
      <c r="A73" s="74" t="s">
        <v>46</v>
      </c>
      <c r="C73" s="70"/>
      <c r="D73" s="2">
        <f>SUM(D71:D72)</f>
        <v>925215590</v>
      </c>
      <c r="E73" s="77"/>
      <c r="F73" s="2">
        <f>SUM(F71:F72)</f>
        <v>896677796</v>
      </c>
      <c r="G73" s="77"/>
      <c r="H73" s="2">
        <f>SUM(H71:H72)</f>
        <v>883747857</v>
      </c>
      <c r="I73" s="77"/>
      <c r="J73" s="2">
        <f>SUM(J71:J72)</f>
        <v>854334002</v>
      </c>
    </row>
    <row r="74" spans="1:11" ht="20" customHeight="1" thickBot="1">
      <c r="A74" s="72" t="s">
        <v>47</v>
      </c>
      <c r="B74" s="189"/>
      <c r="C74" s="190"/>
      <c r="D74" s="5">
        <f>D29+D73</f>
        <v>1024682713</v>
      </c>
      <c r="E74" s="77"/>
      <c r="F74" s="5">
        <f>F29+F73</f>
        <v>987700750</v>
      </c>
      <c r="G74" s="77"/>
      <c r="H74" s="5">
        <f>H29+H71</f>
        <v>915161226</v>
      </c>
      <c r="I74" s="77"/>
      <c r="J74" s="5">
        <f>J29+J71</f>
        <v>881284594</v>
      </c>
      <c r="K74" s="78"/>
    </row>
    <row r="75" spans="1:11" ht="20" customHeight="1" thickTop="1">
      <c r="A75" s="72"/>
      <c r="B75" s="189"/>
      <c r="C75" s="190"/>
      <c r="D75" s="2"/>
      <c r="E75" s="77"/>
      <c r="F75" s="2"/>
      <c r="G75" s="77"/>
      <c r="H75" s="2"/>
      <c r="I75" s="77"/>
      <c r="J75" s="2"/>
    </row>
    <row r="76" spans="1:11" ht="20" customHeight="1">
      <c r="A76" s="72"/>
      <c r="B76" s="189"/>
      <c r="C76" s="190"/>
      <c r="D76" s="2"/>
      <c r="E76" s="77"/>
      <c r="F76" s="2"/>
      <c r="G76" s="77"/>
      <c r="H76" s="2"/>
      <c r="I76" s="77"/>
      <c r="J76" s="2"/>
    </row>
    <row r="77" spans="1:11" ht="20" customHeight="1">
      <c r="A77" s="72"/>
      <c r="B77" s="189"/>
      <c r="C77" s="190"/>
      <c r="D77" s="2"/>
      <c r="E77" s="77"/>
      <c r="F77" s="2"/>
      <c r="G77" s="77"/>
      <c r="H77" s="2"/>
      <c r="I77" s="77"/>
      <c r="J77" s="2"/>
    </row>
    <row r="78" spans="1:11" ht="20" customHeight="1">
      <c r="A78" s="72"/>
      <c r="B78" s="189"/>
      <c r="C78" s="190"/>
      <c r="D78" s="2"/>
      <c r="E78" s="77"/>
      <c r="F78" s="2"/>
      <c r="G78" s="77"/>
      <c r="H78" s="2"/>
      <c r="I78" s="77"/>
      <c r="J78" s="2"/>
    </row>
    <row r="79" spans="1:11" ht="20" customHeight="1">
      <c r="A79" s="72"/>
      <c r="B79" s="189"/>
      <c r="C79" s="190"/>
      <c r="D79" s="2"/>
      <c r="E79" s="77"/>
      <c r="F79" s="2"/>
      <c r="G79" s="77"/>
      <c r="H79" s="2"/>
      <c r="I79" s="77"/>
      <c r="J79" s="2"/>
    </row>
    <row r="80" spans="1:11" ht="20" customHeight="1">
      <c r="A80" s="72"/>
      <c r="B80" s="189"/>
      <c r="C80" s="190"/>
      <c r="D80" s="2"/>
      <c r="E80" s="77"/>
      <c r="F80" s="2"/>
      <c r="G80" s="77"/>
      <c r="H80" s="2"/>
      <c r="I80" s="77"/>
      <c r="J80" s="2"/>
    </row>
    <row r="81" spans="1:10" ht="20" customHeight="1">
      <c r="A81" s="72"/>
      <c r="B81" s="189"/>
      <c r="C81" s="190"/>
      <c r="D81" s="2"/>
      <c r="E81" s="77"/>
      <c r="F81" s="2"/>
      <c r="G81" s="77"/>
      <c r="H81" s="2"/>
      <c r="I81" s="77"/>
      <c r="J81" s="2"/>
    </row>
    <row r="82" spans="1:10" ht="20" customHeight="1">
      <c r="A82" s="72"/>
      <c r="B82" s="189"/>
      <c r="C82" s="190"/>
      <c r="D82" s="2"/>
      <c r="E82" s="77"/>
      <c r="F82" s="2"/>
      <c r="G82" s="77"/>
      <c r="H82" s="2"/>
      <c r="I82" s="77"/>
      <c r="J82" s="2"/>
    </row>
    <row r="83" spans="1:10" ht="20" customHeight="1">
      <c r="A83" s="72"/>
      <c r="B83" s="189"/>
      <c r="C83" s="190"/>
      <c r="D83" s="2"/>
      <c r="E83" s="77"/>
      <c r="F83" s="2"/>
      <c r="G83" s="77"/>
      <c r="H83" s="2"/>
      <c r="I83" s="77"/>
      <c r="J83" s="2"/>
    </row>
    <row r="84" spans="1:10" ht="20" customHeight="1">
      <c r="A84" s="72"/>
      <c r="B84" s="189"/>
      <c r="C84" s="190"/>
      <c r="D84" s="2"/>
      <c r="E84" s="77"/>
      <c r="F84" s="2"/>
      <c r="G84" s="77"/>
      <c r="H84" s="2"/>
      <c r="I84" s="77"/>
      <c r="J84" s="2"/>
    </row>
    <row r="85" spans="1:10" ht="20" customHeight="1">
      <c r="A85" s="72"/>
      <c r="B85" s="189"/>
      <c r="C85" s="190"/>
      <c r="D85" s="2"/>
      <c r="E85" s="77"/>
      <c r="F85" s="2"/>
      <c r="G85" s="77"/>
      <c r="H85" s="2"/>
      <c r="I85" s="77"/>
      <c r="J85" s="2"/>
    </row>
    <row r="86" spans="1:10" ht="20" customHeight="1">
      <c r="A86" s="72"/>
      <c r="B86" s="189"/>
      <c r="C86" s="190"/>
      <c r="D86" s="2"/>
      <c r="E86" s="77"/>
      <c r="F86" s="2"/>
      <c r="G86" s="77"/>
      <c r="H86" s="2"/>
      <c r="I86" s="77"/>
      <c r="J86" s="2"/>
    </row>
    <row r="87" spans="1:10" ht="20" customHeight="1">
      <c r="A87" s="72"/>
      <c r="B87" s="189"/>
      <c r="C87" s="190"/>
      <c r="D87" s="2"/>
      <c r="E87" s="77"/>
      <c r="F87" s="2"/>
      <c r="G87" s="77"/>
      <c r="H87" s="2"/>
      <c r="I87" s="77"/>
      <c r="J87" s="2"/>
    </row>
    <row r="88" spans="1:10" ht="20" customHeight="1">
      <c r="A88" s="72"/>
      <c r="B88" s="189"/>
      <c r="C88" s="190"/>
      <c r="D88" s="2"/>
      <c r="E88" s="77"/>
      <c r="F88" s="2"/>
      <c r="G88" s="77"/>
      <c r="H88" s="2"/>
      <c r="I88" s="77"/>
      <c r="J88" s="2"/>
    </row>
    <row r="89" spans="1:10" ht="20" customHeight="1">
      <c r="A89" s="72"/>
      <c r="B89" s="189"/>
      <c r="C89" s="190"/>
      <c r="D89" s="2"/>
      <c r="E89" s="77"/>
      <c r="F89" s="2"/>
      <c r="G89" s="77"/>
      <c r="H89" s="2"/>
      <c r="I89" s="77"/>
      <c r="J89" s="2"/>
    </row>
    <row r="90" spans="1:10" ht="20" customHeight="1">
      <c r="A90" s="72"/>
      <c r="B90" s="189"/>
      <c r="C90" s="190"/>
      <c r="D90" s="2"/>
      <c r="E90" s="77"/>
      <c r="F90" s="2"/>
      <c r="G90" s="77"/>
      <c r="H90" s="2"/>
      <c r="I90" s="77"/>
      <c r="J90" s="2"/>
    </row>
    <row r="91" spans="1:10" ht="20" customHeight="1">
      <c r="A91" s="72"/>
      <c r="B91" s="189"/>
      <c r="C91" s="190"/>
      <c r="D91" s="2"/>
      <c r="E91" s="77"/>
      <c r="F91" s="2"/>
      <c r="G91" s="77"/>
      <c r="H91" s="2"/>
      <c r="I91" s="77"/>
      <c r="J91" s="2"/>
    </row>
    <row r="92" spans="1:10" ht="20" customHeight="1">
      <c r="A92" s="81" t="s">
        <v>74</v>
      </c>
      <c r="B92" s="189"/>
      <c r="C92" s="190"/>
      <c r="D92" s="2"/>
      <c r="E92" s="77"/>
      <c r="F92" s="2"/>
      <c r="G92" s="77"/>
      <c r="H92" s="2"/>
      <c r="I92" s="77"/>
      <c r="J92" s="2"/>
    </row>
    <row r="93" spans="1:10" ht="24" customHeight="1">
      <c r="D93" s="78">
        <f>D74-งบดุล!D29</f>
        <v>0</v>
      </c>
      <c r="E93" s="78">
        <f>E74-งบดุล!E29</f>
        <v>0</v>
      </c>
      <c r="F93" s="78">
        <f>F74-งบดุล!F29</f>
        <v>0</v>
      </c>
      <c r="G93" s="78">
        <f>G74-งบดุล!G29</f>
        <v>0</v>
      </c>
      <c r="H93" s="78">
        <f>H74-งบดุล!H29</f>
        <v>0</v>
      </c>
      <c r="I93" s="78">
        <f>I74-งบดุล!I29</f>
        <v>0</v>
      </c>
      <c r="J93" s="78">
        <f>J74-งบดุล!J29</f>
        <v>0</v>
      </c>
    </row>
  </sheetData>
  <mergeCells count="12">
    <mergeCell ref="A1:J1"/>
    <mergeCell ref="A2:J2"/>
    <mergeCell ref="A3:J3"/>
    <mergeCell ref="D6:G6"/>
    <mergeCell ref="H6:J6"/>
    <mergeCell ref="A4:J4"/>
    <mergeCell ref="D49:G49"/>
    <mergeCell ref="H49:J49"/>
    <mergeCell ref="A44:J44"/>
    <mergeCell ref="A45:J45"/>
    <mergeCell ref="A46:J46"/>
    <mergeCell ref="A47:J47"/>
  </mergeCells>
  <pageMargins left="1" right="0.5" top="1" bottom="0.5" header="0.5" footer="0.3"/>
  <pageSetup paperSize="9" scale="83" fitToHeight="0" orientation="portrait" r:id="rId1"/>
  <headerFooter alignWithMargins="0"/>
  <rowBreaks count="1" manualBreakCount="1">
    <brk id="4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EB085-366E-47E8-8648-611D2CA5B047}">
  <sheetPr codeName="Sheet3">
    <tabColor rgb="FF00B050"/>
  </sheetPr>
  <dimension ref="A1:M110"/>
  <sheetViews>
    <sheetView showGridLines="0" view="pageBreakPreview" topLeftCell="C1" zoomScaleNormal="100" zoomScaleSheetLayoutView="100" workbookViewId="0">
      <selection activeCell="C36" sqref="C36"/>
    </sheetView>
  </sheetViews>
  <sheetFormatPr defaultColWidth="9.09765625" defaultRowHeight="24" customHeight="1"/>
  <cols>
    <col min="1" max="1" width="17.09765625" style="99" hidden="1" customWidth="1"/>
    <col min="2" max="2" width="1.8984375" style="84" hidden="1" customWidth="1"/>
    <col min="3" max="3" width="42.19921875" style="99" customWidth="1"/>
    <col min="4" max="4" width="9.19921875" style="84" customWidth="1"/>
    <col min="5" max="5" width="1.69921875" style="84" customWidth="1"/>
    <col min="6" max="6" width="13.59765625" style="84" customWidth="1"/>
    <col min="7" max="7" width="1.19921875" style="84" customWidth="1"/>
    <col min="8" max="8" width="13.59765625" style="84" customWidth="1"/>
    <col min="9" max="9" width="1.19921875" style="84" customWidth="1"/>
    <col min="10" max="10" width="13.59765625" style="84" customWidth="1"/>
    <col min="11" max="11" width="1.19921875" style="84" customWidth="1"/>
    <col min="12" max="12" width="13.59765625" style="84" customWidth="1"/>
    <col min="13" max="16384" width="9.09765625" style="84"/>
  </cols>
  <sheetData>
    <row r="1" spans="1:13" ht="26">
      <c r="C1" s="214" t="str">
        <f>งบดุล!A1</f>
        <v>บริษัท สเปเชี่ยลตี้ เนเชอรัล โปรดักส์ จำกัด (มหาชน) และบริษัทย่อย</v>
      </c>
      <c r="D1" s="214"/>
      <c r="E1" s="214"/>
      <c r="F1" s="214"/>
      <c r="G1" s="214"/>
      <c r="H1" s="214"/>
      <c r="I1" s="214"/>
      <c r="J1" s="214"/>
      <c r="K1" s="214"/>
      <c r="L1" s="214"/>
    </row>
    <row r="2" spans="1:13" ht="24" customHeight="1">
      <c r="C2" s="214" t="s">
        <v>158</v>
      </c>
      <c r="D2" s="214"/>
      <c r="E2" s="214"/>
      <c r="F2" s="214"/>
      <c r="G2" s="214"/>
      <c r="H2" s="214"/>
      <c r="I2" s="214"/>
      <c r="J2" s="214"/>
      <c r="K2" s="214"/>
      <c r="L2" s="214"/>
    </row>
    <row r="3" spans="1:13" ht="26">
      <c r="C3" s="214" t="s">
        <v>195</v>
      </c>
      <c r="D3" s="214"/>
      <c r="E3" s="214"/>
      <c r="F3" s="214"/>
      <c r="G3" s="214"/>
      <c r="H3" s="214"/>
      <c r="I3" s="214"/>
      <c r="J3" s="214"/>
      <c r="K3" s="214"/>
      <c r="L3" s="214"/>
    </row>
    <row r="4" spans="1:13" ht="24" customHeight="1">
      <c r="C4" s="212" t="s">
        <v>64</v>
      </c>
      <c r="D4" s="212"/>
      <c r="E4" s="212"/>
      <c r="F4" s="212"/>
      <c r="G4" s="212"/>
      <c r="H4" s="212"/>
      <c r="I4" s="212"/>
      <c r="J4" s="212"/>
      <c r="K4" s="212"/>
      <c r="L4" s="212"/>
    </row>
    <row r="5" spans="1:13" ht="6" customHeight="1">
      <c r="C5" s="87"/>
      <c r="D5" s="87"/>
      <c r="E5" s="87"/>
      <c r="F5" s="87"/>
      <c r="G5" s="87"/>
      <c r="H5" s="87"/>
      <c r="I5" s="87"/>
      <c r="J5" s="87"/>
      <c r="K5" s="87"/>
      <c r="L5" s="87"/>
    </row>
    <row r="6" spans="1:13" ht="20" customHeight="1">
      <c r="D6" s="87" t="s">
        <v>32</v>
      </c>
      <c r="E6" s="85"/>
      <c r="F6" s="215" t="s">
        <v>0</v>
      </c>
      <c r="G6" s="215"/>
      <c r="H6" s="215"/>
      <c r="I6" s="215"/>
      <c r="J6" s="216" t="s">
        <v>30</v>
      </c>
      <c r="K6" s="216"/>
      <c r="L6" s="216"/>
    </row>
    <row r="7" spans="1:13" ht="20" customHeight="1">
      <c r="A7" s="155" t="s">
        <v>56</v>
      </c>
      <c r="E7" s="156"/>
      <c r="F7" s="88" t="s">
        <v>196</v>
      </c>
      <c r="G7" s="157"/>
      <c r="H7" s="88" t="s">
        <v>162</v>
      </c>
      <c r="I7" s="85"/>
      <c r="J7" s="88" t="s">
        <v>196</v>
      </c>
      <c r="K7" s="157"/>
      <c r="L7" s="88" t="s">
        <v>162</v>
      </c>
    </row>
    <row r="8" spans="1:13" ht="20" customHeight="1">
      <c r="A8" s="158"/>
      <c r="C8" s="99" t="s">
        <v>157</v>
      </c>
      <c r="D8" s="85"/>
      <c r="E8" s="156"/>
      <c r="F8" s="12"/>
      <c r="G8" s="156"/>
      <c r="H8" s="156"/>
      <c r="I8" s="156"/>
      <c r="J8" s="30"/>
      <c r="K8" s="156"/>
      <c r="L8" s="156"/>
    </row>
    <row r="9" spans="1:13" ht="20" customHeight="1">
      <c r="C9" s="159" t="s">
        <v>77</v>
      </c>
      <c r="D9" s="85"/>
      <c r="E9" s="156"/>
      <c r="F9" s="13">
        <v>542742338</v>
      </c>
      <c r="G9" s="14"/>
      <c r="H9" s="13">
        <v>450560416</v>
      </c>
      <c r="I9" s="14"/>
      <c r="J9" s="13">
        <v>218390853</v>
      </c>
      <c r="K9" s="14"/>
      <c r="L9" s="13">
        <v>154156279</v>
      </c>
      <c r="M9" s="160"/>
    </row>
    <row r="10" spans="1:13" ht="20" customHeight="1">
      <c r="C10" s="159" t="s">
        <v>67</v>
      </c>
      <c r="D10" s="85"/>
      <c r="E10" s="156"/>
      <c r="F10" s="13">
        <v>11467874</v>
      </c>
      <c r="G10" s="14"/>
      <c r="H10" s="13">
        <v>6745995</v>
      </c>
      <c r="I10" s="14"/>
      <c r="J10" s="13">
        <v>15972574</v>
      </c>
      <c r="K10" s="14"/>
      <c r="L10" s="13">
        <v>9001795</v>
      </c>
      <c r="M10" s="160"/>
    </row>
    <row r="11" spans="1:13" ht="20" customHeight="1">
      <c r="C11" s="159" t="s">
        <v>12</v>
      </c>
      <c r="D11" s="85"/>
      <c r="E11" s="156"/>
      <c r="F11" s="13">
        <v>17492698</v>
      </c>
      <c r="G11" s="14"/>
      <c r="H11" s="13">
        <v>17367104</v>
      </c>
      <c r="I11" s="14"/>
      <c r="J11" s="13">
        <v>18518240</v>
      </c>
      <c r="K11" s="14"/>
      <c r="L11" s="13">
        <v>14069947</v>
      </c>
      <c r="M11" s="160"/>
    </row>
    <row r="12" spans="1:13" ht="20" customHeight="1">
      <c r="C12" s="159" t="s">
        <v>126</v>
      </c>
      <c r="D12" s="85" t="s">
        <v>202</v>
      </c>
      <c r="E12" s="156"/>
      <c r="F12" s="60">
        <v>0</v>
      </c>
      <c r="G12" s="14"/>
      <c r="H12" s="60">
        <v>0</v>
      </c>
      <c r="I12" s="14"/>
      <c r="J12" s="13">
        <v>59721124</v>
      </c>
      <c r="K12" s="14"/>
      <c r="L12" s="13">
        <v>103509714</v>
      </c>
      <c r="M12" s="160"/>
    </row>
    <row r="13" spans="1:13" ht="20" customHeight="1">
      <c r="A13" s="155" t="s">
        <v>57</v>
      </c>
      <c r="B13" s="84">
        <v>22.1</v>
      </c>
      <c r="C13" s="161" t="s">
        <v>58</v>
      </c>
      <c r="D13" s="85"/>
      <c r="E13" s="156"/>
      <c r="F13" s="15">
        <f>SUM(F9:F12)</f>
        <v>571702910</v>
      </c>
      <c r="G13" s="14"/>
      <c r="H13" s="15">
        <f>SUM(H9:H12)</f>
        <v>474673515</v>
      </c>
      <c r="I13" s="14"/>
      <c r="J13" s="15">
        <f>SUM(J9:J12)</f>
        <v>312602791</v>
      </c>
      <c r="K13" s="14"/>
      <c r="L13" s="15">
        <f>SUM(L9:L12)</f>
        <v>280737735</v>
      </c>
      <c r="M13" s="160"/>
    </row>
    <row r="14" spans="1:13" ht="20" customHeight="1">
      <c r="C14" s="99" t="s">
        <v>59</v>
      </c>
      <c r="D14" s="85"/>
      <c r="E14" s="156"/>
      <c r="F14" s="16"/>
      <c r="G14" s="14"/>
      <c r="H14" s="16"/>
      <c r="I14" s="14"/>
      <c r="J14" s="16"/>
      <c r="K14" s="14"/>
      <c r="L14" s="16"/>
      <c r="M14" s="160"/>
    </row>
    <row r="15" spans="1:13" ht="20" customHeight="1">
      <c r="C15" s="159" t="s">
        <v>39</v>
      </c>
      <c r="D15" s="85">
        <v>8</v>
      </c>
      <c r="E15" s="156"/>
      <c r="F15" s="13">
        <v>324893893</v>
      </c>
      <c r="G15" s="14"/>
      <c r="H15" s="13">
        <v>269475072</v>
      </c>
      <c r="I15" s="14"/>
      <c r="J15" s="13">
        <v>129958280</v>
      </c>
      <c r="K15" s="14"/>
      <c r="L15" s="13">
        <v>92080698</v>
      </c>
      <c r="M15" s="160"/>
    </row>
    <row r="16" spans="1:13" ht="20" customHeight="1">
      <c r="C16" s="159" t="s">
        <v>65</v>
      </c>
      <c r="E16" s="156"/>
      <c r="F16" s="13">
        <v>3222823</v>
      </c>
      <c r="G16" s="14"/>
      <c r="H16" s="13">
        <v>1500378</v>
      </c>
      <c r="I16" s="14"/>
      <c r="J16" s="13">
        <v>5307976</v>
      </c>
      <c r="K16" s="14"/>
      <c r="L16" s="13">
        <v>3015572</v>
      </c>
      <c r="M16" s="160"/>
    </row>
    <row r="17" spans="1:13" ht="20" customHeight="1">
      <c r="C17" s="159" t="s">
        <v>88</v>
      </c>
      <c r="E17" s="156"/>
      <c r="F17" s="13">
        <v>22072553</v>
      </c>
      <c r="G17" s="14"/>
      <c r="H17" s="13">
        <v>22065980</v>
      </c>
      <c r="I17" s="14"/>
      <c r="J17" s="13">
        <v>9716261</v>
      </c>
      <c r="K17" s="14"/>
      <c r="L17" s="13">
        <v>6912145</v>
      </c>
      <c r="M17" s="160"/>
    </row>
    <row r="18" spans="1:13" ht="20" customHeight="1">
      <c r="A18" s="155"/>
      <c r="C18" s="159" t="s">
        <v>34</v>
      </c>
      <c r="D18" s="85"/>
      <c r="E18" s="156"/>
      <c r="F18" s="13">
        <v>83271370</v>
      </c>
      <c r="G18" s="14"/>
      <c r="H18" s="13">
        <v>86978518</v>
      </c>
      <c r="I18" s="14"/>
      <c r="J18" s="13">
        <v>44617959</v>
      </c>
      <c r="K18" s="14"/>
      <c r="L18" s="13">
        <v>41992302</v>
      </c>
      <c r="M18" s="160"/>
    </row>
    <row r="19" spans="1:13" ht="20" customHeight="1">
      <c r="C19" s="161" t="s">
        <v>53</v>
      </c>
      <c r="D19" s="85"/>
      <c r="E19" s="156"/>
      <c r="F19" s="15">
        <f>SUM(F15:F18)</f>
        <v>433460639</v>
      </c>
      <c r="G19" s="14"/>
      <c r="H19" s="15">
        <f>SUM(H15:H18)</f>
        <v>380019948</v>
      </c>
      <c r="I19" s="14"/>
      <c r="J19" s="15">
        <f>SUM(J15:J18)</f>
        <v>189600476</v>
      </c>
      <c r="K19" s="14"/>
      <c r="L19" s="15">
        <f>SUM(L15:L18)</f>
        <v>144000717</v>
      </c>
      <c r="M19" s="160"/>
    </row>
    <row r="20" spans="1:13" ht="9.65" customHeight="1">
      <c r="C20" s="161"/>
      <c r="D20" s="85"/>
      <c r="E20" s="156"/>
      <c r="F20" s="10"/>
      <c r="G20" s="14"/>
      <c r="H20" s="10"/>
      <c r="I20" s="14"/>
      <c r="J20" s="10"/>
      <c r="K20" s="14"/>
      <c r="L20" s="10"/>
      <c r="M20" s="160"/>
    </row>
    <row r="21" spans="1:13" ht="20" customHeight="1">
      <c r="A21" s="155" t="s">
        <v>61</v>
      </c>
      <c r="C21" s="162" t="s">
        <v>97</v>
      </c>
      <c r="D21" s="85"/>
      <c r="E21" s="156"/>
      <c r="F21" s="17">
        <f>F13-F19</f>
        <v>138242271</v>
      </c>
      <c r="G21" s="14"/>
      <c r="H21" s="17">
        <f>H13-H19</f>
        <v>94653567</v>
      </c>
      <c r="I21" s="19"/>
      <c r="J21" s="17">
        <f>J13-J19</f>
        <v>123002315</v>
      </c>
      <c r="K21" s="19"/>
      <c r="L21" s="17">
        <f>L13-L19</f>
        <v>136737018</v>
      </c>
      <c r="M21" s="160"/>
    </row>
    <row r="22" spans="1:13" ht="20" customHeight="1">
      <c r="A22" s="155" t="s">
        <v>60</v>
      </c>
      <c r="C22" s="163" t="s">
        <v>40</v>
      </c>
      <c r="D22" s="85"/>
      <c r="E22" s="156"/>
      <c r="F22" s="10">
        <v>293920</v>
      </c>
      <c r="G22" s="19"/>
      <c r="H22" s="10">
        <v>2087225</v>
      </c>
      <c r="I22" s="19"/>
      <c r="J22" s="10">
        <v>126040</v>
      </c>
      <c r="K22" s="19"/>
      <c r="L22" s="10">
        <v>187037</v>
      </c>
      <c r="M22" s="160"/>
    </row>
    <row r="23" spans="1:13" ht="20" customHeight="1">
      <c r="A23" s="155"/>
      <c r="C23" s="163" t="s">
        <v>118</v>
      </c>
      <c r="D23" s="85">
        <v>4.2</v>
      </c>
      <c r="E23" s="156"/>
      <c r="F23" s="191">
        <v>160511</v>
      </c>
      <c r="G23" s="192"/>
      <c r="H23" s="191">
        <v>153810</v>
      </c>
      <c r="I23" s="192"/>
      <c r="J23" s="193">
        <v>0</v>
      </c>
      <c r="K23" s="19"/>
      <c r="L23" s="61">
        <v>0</v>
      </c>
      <c r="M23" s="160"/>
    </row>
    <row r="24" spans="1:13" ht="20" customHeight="1">
      <c r="A24" s="155"/>
      <c r="C24" s="162" t="s">
        <v>98</v>
      </c>
      <c r="D24" s="85"/>
      <c r="E24" s="156"/>
      <c r="F24" s="194">
        <f>F21-F22+F23</f>
        <v>138108862</v>
      </c>
      <c r="G24" s="195"/>
      <c r="H24" s="194">
        <f>H21-H22+H23</f>
        <v>92720152</v>
      </c>
      <c r="I24" s="195"/>
      <c r="J24" s="194">
        <f>J21-J22+J23</f>
        <v>122876275</v>
      </c>
      <c r="K24" s="14"/>
      <c r="L24" s="13">
        <f>L21-L22+L23</f>
        <v>136549981</v>
      </c>
      <c r="M24" s="160"/>
    </row>
    <row r="25" spans="1:13" ht="20" customHeight="1">
      <c r="A25" s="155" t="s">
        <v>62</v>
      </c>
      <c r="C25" s="164" t="s">
        <v>63</v>
      </c>
      <c r="D25" s="85">
        <v>13</v>
      </c>
      <c r="E25" s="156"/>
      <c r="F25" s="191">
        <v>28288652</v>
      </c>
      <c r="G25" s="195"/>
      <c r="H25" s="191">
        <v>16408825</v>
      </c>
      <c r="I25" s="195"/>
      <c r="J25" s="191">
        <v>12462880</v>
      </c>
      <c r="K25" s="14"/>
      <c r="L25" s="8">
        <v>3473654</v>
      </c>
      <c r="M25" s="160"/>
    </row>
    <row r="26" spans="1:13" ht="20" customHeight="1">
      <c r="A26" s="155" t="s">
        <v>61</v>
      </c>
      <c r="C26" s="162" t="s">
        <v>132</v>
      </c>
      <c r="D26" s="85"/>
      <c r="E26" s="156"/>
      <c r="F26" s="196">
        <f>F24-F25</f>
        <v>109820210</v>
      </c>
      <c r="G26" s="195"/>
      <c r="H26" s="196">
        <f>H24-H25</f>
        <v>76311327</v>
      </c>
      <c r="I26" s="195"/>
      <c r="J26" s="196">
        <f>J24-J25</f>
        <v>110413395</v>
      </c>
      <c r="K26" s="14"/>
      <c r="L26" s="15">
        <f>L24-L25</f>
        <v>133076327</v>
      </c>
      <c r="M26" s="160"/>
    </row>
    <row r="27" spans="1:13" ht="9.65" hidden="1" customHeight="1">
      <c r="A27" s="155"/>
      <c r="C27" s="162"/>
      <c r="D27" s="85"/>
      <c r="E27" s="156"/>
      <c r="F27" s="197"/>
      <c r="G27" s="195"/>
      <c r="H27" s="197"/>
      <c r="I27" s="195"/>
      <c r="J27" s="197"/>
      <c r="K27" s="14"/>
      <c r="L27" s="10"/>
      <c r="M27" s="160"/>
    </row>
    <row r="28" spans="1:13" ht="20" hidden="1" customHeight="1">
      <c r="A28" s="158"/>
      <c r="C28" s="162" t="s">
        <v>99</v>
      </c>
      <c r="D28" s="85"/>
      <c r="E28" s="156"/>
      <c r="F28" s="197"/>
      <c r="G28" s="195"/>
      <c r="H28" s="197"/>
      <c r="I28" s="195"/>
      <c r="J28" s="197"/>
      <c r="K28" s="14"/>
      <c r="L28" s="10"/>
      <c r="M28" s="160"/>
    </row>
    <row r="29" spans="1:13" ht="20" hidden="1" customHeight="1">
      <c r="A29" s="158"/>
      <c r="C29" s="165" t="s">
        <v>173</v>
      </c>
      <c r="D29" s="85"/>
      <c r="E29" s="156"/>
      <c r="F29" s="197"/>
      <c r="G29" s="195"/>
      <c r="H29" s="197"/>
      <c r="I29" s="195"/>
      <c r="J29" s="197"/>
      <c r="K29" s="14"/>
      <c r="L29" s="10"/>
      <c r="M29" s="160"/>
    </row>
    <row r="30" spans="1:13" ht="20" hidden="1" customHeight="1">
      <c r="A30" s="158"/>
      <c r="C30" s="166" t="s">
        <v>174</v>
      </c>
      <c r="D30" s="85"/>
      <c r="E30" s="156"/>
      <c r="F30" s="197"/>
      <c r="G30" s="195"/>
      <c r="H30" s="197"/>
      <c r="I30" s="195"/>
      <c r="J30" s="197"/>
      <c r="K30" s="14"/>
      <c r="L30" s="10"/>
      <c r="M30" s="160"/>
    </row>
    <row r="31" spans="1:13" ht="20" hidden="1" customHeight="1">
      <c r="A31" s="158"/>
      <c r="C31" s="167" t="s">
        <v>167</v>
      </c>
      <c r="D31" s="85"/>
      <c r="E31" s="156"/>
      <c r="F31" s="197"/>
      <c r="G31" s="192"/>
      <c r="H31" s="197"/>
      <c r="I31" s="192"/>
      <c r="J31" s="197"/>
      <c r="K31" s="19"/>
      <c r="L31" s="10"/>
      <c r="M31" s="160"/>
    </row>
    <row r="32" spans="1:13" ht="20" hidden="1" customHeight="1">
      <c r="A32" s="158"/>
      <c r="C32" s="168" t="s">
        <v>168</v>
      </c>
      <c r="D32" s="85">
        <v>19</v>
      </c>
      <c r="E32" s="156"/>
      <c r="F32" s="198">
        <v>0</v>
      </c>
      <c r="G32" s="192"/>
      <c r="H32" s="198">
        <v>0</v>
      </c>
      <c r="I32" s="192"/>
      <c r="J32" s="198">
        <v>0</v>
      </c>
      <c r="K32" s="19"/>
      <c r="L32" s="60">
        <v>0</v>
      </c>
      <c r="M32" s="160"/>
    </row>
    <row r="33" spans="1:13" ht="20" hidden="1" customHeight="1">
      <c r="A33" s="158"/>
      <c r="C33" s="167" t="s">
        <v>169</v>
      </c>
      <c r="D33" s="85"/>
      <c r="E33" s="156"/>
      <c r="F33" s="197"/>
      <c r="G33" s="192"/>
      <c r="H33" s="197"/>
      <c r="I33" s="192"/>
      <c r="J33" s="197"/>
      <c r="K33" s="19"/>
      <c r="L33" s="10"/>
      <c r="M33" s="160"/>
    </row>
    <row r="34" spans="1:13" ht="20" hidden="1" customHeight="1">
      <c r="A34" s="158"/>
      <c r="C34" s="168" t="s">
        <v>170</v>
      </c>
      <c r="D34" s="85">
        <v>13</v>
      </c>
      <c r="E34" s="156"/>
      <c r="F34" s="193">
        <v>0</v>
      </c>
      <c r="G34" s="195"/>
      <c r="H34" s="193">
        <v>0</v>
      </c>
      <c r="I34" s="195"/>
      <c r="J34" s="193">
        <v>0</v>
      </c>
      <c r="K34" s="19"/>
      <c r="L34" s="61">
        <v>0</v>
      </c>
      <c r="M34" s="160"/>
    </row>
    <row r="35" spans="1:13" ht="20" hidden="1" customHeight="1">
      <c r="A35" s="158"/>
      <c r="C35" s="162" t="s">
        <v>159</v>
      </c>
      <c r="D35" s="85"/>
      <c r="E35" s="156"/>
      <c r="F35" s="199">
        <f>SUM(F32:F34)</f>
        <v>0</v>
      </c>
      <c r="G35" s="197"/>
      <c r="H35" s="199">
        <f>SUM(H32:H34)</f>
        <v>0</v>
      </c>
      <c r="I35" s="197"/>
      <c r="J35" s="199">
        <f>SUM(J32:J34)</f>
        <v>0</v>
      </c>
      <c r="K35" s="10"/>
      <c r="L35" s="169">
        <f>SUM(L32:L34)</f>
        <v>0</v>
      </c>
      <c r="M35" s="160"/>
    </row>
    <row r="36" spans="1:13" ht="20" customHeight="1" thickBot="1">
      <c r="A36" s="158"/>
      <c r="C36" s="162" t="s">
        <v>131</v>
      </c>
      <c r="D36" s="85"/>
      <c r="E36" s="156"/>
      <c r="F36" s="200">
        <f>F26+F35</f>
        <v>109820210</v>
      </c>
      <c r="G36" s="197"/>
      <c r="H36" s="200">
        <f>H26+H35</f>
        <v>76311327</v>
      </c>
      <c r="I36" s="197"/>
      <c r="J36" s="200">
        <f>J26+J35</f>
        <v>110413395</v>
      </c>
      <c r="K36" s="10"/>
      <c r="L36" s="31">
        <f>L26+L35</f>
        <v>133076327</v>
      </c>
      <c r="M36" s="160"/>
    </row>
    <row r="37" spans="1:13" ht="20" customHeight="1" thickTop="1">
      <c r="A37" s="158"/>
      <c r="C37" s="162"/>
      <c r="D37" s="170"/>
      <c r="E37" s="156"/>
      <c r="F37" s="201"/>
      <c r="G37" s="195"/>
      <c r="H37" s="201"/>
      <c r="I37" s="195"/>
      <c r="J37" s="201"/>
      <c r="K37" s="14"/>
      <c r="L37" s="23"/>
      <c r="M37" s="160"/>
    </row>
    <row r="38" spans="1:13" ht="20" customHeight="1">
      <c r="A38" s="158"/>
      <c r="C38" s="162" t="s">
        <v>102</v>
      </c>
      <c r="D38" s="170"/>
      <c r="E38" s="156"/>
      <c r="F38" s="202"/>
      <c r="G38" s="203"/>
      <c r="H38" s="202"/>
      <c r="I38" s="203"/>
      <c r="J38" s="202"/>
      <c r="K38" s="156"/>
      <c r="L38" s="90"/>
      <c r="M38" s="160"/>
    </row>
    <row r="39" spans="1:13" ht="20" customHeight="1">
      <c r="A39" s="158"/>
      <c r="C39" s="171" t="s">
        <v>107</v>
      </c>
      <c r="D39" s="170">
        <v>21</v>
      </c>
      <c r="E39" s="156"/>
      <c r="F39" s="204">
        <v>111945585</v>
      </c>
      <c r="G39" s="195"/>
      <c r="H39" s="204">
        <v>81089384</v>
      </c>
      <c r="I39" s="195"/>
      <c r="J39" s="204">
        <v>110413395</v>
      </c>
      <c r="K39" s="14"/>
      <c r="L39" s="41">
        <v>133076327</v>
      </c>
      <c r="M39" s="160"/>
    </row>
    <row r="40" spans="1:13" ht="20" customHeight="1">
      <c r="A40" s="158"/>
      <c r="C40" s="171" t="s">
        <v>43</v>
      </c>
      <c r="D40" s="170"/>
      <c r="E40" s="156"/>
      <c r="F40" s="205">
        <v>-2125375</v>
      </c>
      <c r="G40" s="195"/>
      <c r="H40" s="205">
        <v>-4778057</v>
      </c>
      <c r="I40" s="195"/>
      <c r="J40" s="193">
        <v>0</v>
      </c>
      <c r="K40" s="19"/>
      <c r="L40" s="61">
        <v>0</v>
      </c>
      <c r="M40" s="160"/>
    </row>
    <row r="41" spans="1:13" ht="20" customHeight="1" thickBot="1">
      <c r="A41" s="158"/>
      <c r="C41" s="162" t="s">
        <v>132</v>
      </c>
      <c r="D41" s="170"/>
      <c r="E41" s="156"/>
      <c r="F41" s="206">
        <f>SUM(F39:F40)</f>
        <v>109820210</v>
      </c>
      <c r="G41" s="195"/>
      <c r="H41" s="206">
        <f>SUM(H39:H40)</f>
        <v>76311327</v>
      </c>
      <c r="I41" s="195"/>
      <c r="J41" s="206">
        <f>SUM(J39:J40)</f>
        <v>110413395</v>
      </c>
      <c r="K41" s="14"/>
      <c r="L41" s="42">
        <f>SUM(L39:L40)</f>
        <v>133076327</v>
      </c>
      <c r="M41" s="160"/>
    </row>
    <row r="42" spans="1:13" ht="20" customHeight="1" thickTop="1">
      <c r="A42" s="158"/>
      <c r="C42" s="162"/>
      <c r="D42" s="170"/>
      <c r="E42" s="156"/>
      <c r="F42" s="201"/>
      <c r="G42" s="195"/>
      <c r="H42" s="201"/>
      <c r="I42" s="195"/>
      <c r="J42" s="201"/>
      <c r="K42" s="14"/>
      <c r="L42" s="23"/>
      <c r="M42" s="160"/>
    </row>
    <row r="43" spans="1:13" ht="20" customHeight="1">
      <c r="A43" s="158"/>
      <c r="C43" s="162" t="s">
        <v>138</v>
      </c>
      <c r="D43" s="170"/>
      <c r="E43" s="156"/>
      <c r="F43" s="207"/>
      <c r="G43" s="203"/>
      <c r="H43" s="207"/>
      <c r="I43" s="203"/>
      <c r="J43" s="207"/>
      <c r="K43" s="156"/>
      <c r="L43" s="22"/>
      <c r="M43" s="160"/>
    </row>
    <row r="44" spans="1:13" ht="20" customHeight="1">
      <c r="A44" s="158"/>
      <c r="C44" s="171" t="s">
        <v>107</v>
      </c>
      <c r="D44" s="170">
        <v>21</v>
      </c>
      <c r="E44" s="156"/>
      <c r="F44" s="201">
        <v>111945585</v>
      </c>
      <c r="G44" s="203"/>
      <c r="H44" s="201">
        <v>81089384</v>
      </c>
      <c r="I44" s="203"/>
      <c r="J44" s="201">
        <v>110413395</v>
      </c>
      <c r="K44" s="156"/>
      <c r="L44" s="23">
        <v>133076327</v>
      </c>
      <c r="M44" s="160"/>
    </row>
    <row r="45" spans="1:13" ht="20" customHeight="1">
      <c r="A45" s="158"/>
      <c r="C45" s="171" t="s">
        <v>43</v>
      </c>
      <c r="D45" s="170"/>
      <c r="E45" s="156"/>
      <c r="F45" s="20">
        <v>-2125375</v>
      </c>
      <c r="G45" s="156"/>
      <c r="H45" s="20">
        <v>-4778057</v>
      </c>
      <c r="I45" s="156"/>
      <c r="J45" s="61">
        <v>0</v>
      </c>
      <c r="K45" s="19"/>
      <c r="L45" s="61">
        <v>0</v>
      </c>
      <c r="M45" s="160"/>
    </row>
    <row r="46" spans="1:13" ht="20" customHeight="1" thickBot="1">
      <c r="A46" s="158"/>
      <c r="C46" s="162" t="s">
        <v>131</v>
      </c>
      <c r="D46" s="170"/>
      <c r="E46" s="156"/>
      <c r="F46" s="42">
        <f>SUM(F44:F45)</f>
        <v>109820210</v>
      </c>
      <c r="G46" s="156"/>
      <c r="H46" s="42">
        <f>SUM(H44:H45)</f>
        <v>76311327</v>
      </c>
      <c r="I46" s="156"/>
      <c r="J46" s="42">
        <f>SUM(J44:J45)</f>
        <v>110413395</v>
      </c>
      <c r="K46" s="156"/>
      <c r="L46" s="42">
        <f>SUM(L44:L45)</f>
        <v>133076327</v>
      </c>
      <c r="M46" s="160"/>
    </row>
    <row r="47" spans="1:13" ht="20" customHeight="1" thickTop="1">
      <c r="A47" s="158"/>
      <c r="C47" s="162"/>
      <c r="D47" s="170"/>
      <c r="E47" s="156"/>
      <c r="F47" s="23"/>
      <c r="G47" s="156"/>
      <c r="H47" s="23"/>
      <c r="I47" s="156"/>
      <c r="J47" s="23"/>
      <c r="K47" s="156"/>
      <c r="L47" s="23"/>
      <c r="M47" s="160"/>
    </row>
    <row r="48" spans="1:13" ht="20" customHeight="1">
      <c r="A48" s="158"/>
      <c r="C48" s="162" t="s">
        <v>73</v>
      </c>
      <c r="D48" s="85">
        <v>21</v>
      </c>
      <c r="E48" s="156"/>
      <c r="F48" s="54">
        <f>ROUND(F39/F49,2)</f>
        <v>0.28000000000000003</v>
      </c>
      <c r="G48" s="172"/>
      <c r="H48" s="54">
        <f>ROUND(H39/H49,2)</f>
        <v>0.26</v>
      </c>
      <c r="I48" s="172"/>
      <c r="J48" s="54">
        <f>ROUND(J39/J49,2)</f>
        <v>0.27</v>
      </c>
      <c r="K48" s="172"/>
      <c r="L48" s="54">
        <f>ROUND(L39/L49,2)</f>
        <v>0.43</v>
      </c>
      <c r="M48" s="160"/>
    </row>
    <row r="49" spans="1:13" ht="20" customHeight="1">
      <c r="A49" s="158"/>
      <c r="C49" s="162" t="s">
        <v>112</v>
      </c>
      <c r="D49" s="85">
        <v>21</v>
      </c>
      <c r="E49" s="156"/>
      <c r="F49" s="23">
        <v>405000000</v>
      </c>
      <c r="G49" s="85"/>
      <c r="H49" s="23">
        <v>310327868.85245901</v>
      </c>
      <c r="I49" s="85"/>
      <c r="J49" s="23">
        <v>405000000</v>
      </c>
      <c r="K49" s="85"/>
      <c r="L49" s="23">
        <v>310327868.85245901</v>
      </c>
      <c r="M49" s="160"/>
    </row>
    <row r="50" spans="1:13" s="174" customFormat="1" ht="20" customHeight="1">
      <c r="A50" s="173"/>
      <c r="C50" s="175"/>
      <c r="D50" s="176"/>
      <c r="E50" s="177"/>
      <c r="F50" s="51"/>
      <c r="G50" s="51"/>
      <c r="H50" s="51"/>
      <c r="I50" s="51"/>
      <c r="J50" s="51"/>
      <c r="K50" s="51"/>
      <c r="L50" s="51"/>
    </row>
    <row r="51" spans="1:13" s="174" customFormat="1" ht="20" customHeight="1">
      <c r="A51" s="173"/>
      <c r="C51" s="175"/>
      <c r="D51" s="176"/>
      <c r="E51" s="177"/>
      <c r="F51" s="51"/>
      <c r="G51" s="51"/>
      <c r="H51" s="51"/>
      <c r="I51" s="51"/>
      <c r="J51" s="51"/>
      <c r="K51" s="51"/>
      <c r="L51" s="51"/>
    </row>
    <row r="52" spans="1:13" s="174" customFormat="1" ht="20" customHeight="1">
      <c r="A52" s="173"/>
      <c r="C52" s="175"/>
      <c r="D52" s="176"/>
      <c r="E52" s="177"/>
      <c r="F52" s="51"/>
      <c r="G52" s="51"/>
      <c r="H52" s="51"/>
      <c r="I52" s="51"/>
      <c r="J52" s="51"/>
      <c r="K52" s="51"/>
      <c r="L52" s="51"/>
    </row>
    <row r="53" spans="1:13" s="174" customFormat="1" ht="20" customHeight="1">
      <c r="A53" s="173"/>
      <c r="C53" s="175"/>
      <c r="D53" s="176"/>
      <c r="E53" s="177"/>
      <c r="F53" s="51"/>
      <c r="G53" s="51"/>
      <c r="H53" s="51"/>
      <c r="I53" s="51"/>
      <c r="J53" s="51"/>
      <c r="K53" s="51"/>
      <c r="L53" s="51"/>
    </row>
    <row r="54" spans="1:13" s="174" customFormat="1" ht="20" customHeight="1">
      <c r="A54" s="173"/>
      <c r="C54" s="175"/>
      <c r="D54" s="176"/>
      <c r="E54" s="177"/>
      <c r="F54" s="51"/>
      <c r="G54" s="51"/>
      <c r="H54" s="51"/>
      <c r="I54" s="51"/>
      <c r="J54" s="51"/>
      <c r="K54" s="51"/>
      <c r="L54" s="51"/>
    </row>
    <row r="55" spans="1:13" s="174" customFormat="1" ht="20" customHeight="1">
      <c r="A55" s="173"/>
      <c r="C55" s="178" t="s">
        <v>74</v>
      </c>
      <c r="D55" s="176"/>
      <c r="E55" s="177"/>
      <c r="F55" s="51"/>
      <c r="G55" s="51"/>
      <c r="H55" s="51"/>
      <c r="I55" s="51"/>
      <c r="J55" s="51"/>
      <c r="K55" s="51"/>
      <c r="L55" s="51"/>
    </row>
    <row r="56" spans="1:13" s="174" customFormat="1" ht="24" customHeight="1">
      <c r="A56" s="173"/>
      <c r="C56" s="175"/>
      <c r="D56" s="176"/>
      <c r="E56" s="177"/>
      <c r="F56" s="51"/>
      <c r="G56" s="51"/>
      <c r="H56" s="51"/>
      <c r="I56" s="51"/>
      <c r="J56" s="51"/>
      <c r="K56" s="51"/>
      <c r="L56" s="51"/>
    </row>
    <row r="57" spans="1:13" s="174" customFormat="1" ht="24" customHeight="1">
      <c r="A57" s="173"/>
      <c r="D57" s="176"/>
      <c r="E57" s="177"/>
      <c r="F57" s="51"/>
      <c r="G57" s="51"/>
      <c r="H57" s="51"/>
      <c r="I57" s="51"/>
      <c r="J57" s="51"/>
      <c r="K57" s="51"/>
      <c r="L57" s="51"/>
    </row>
    <row r="58" spans="1:13" ht="22.4" customHeight="1">
      <c r="A58" s="158"/>
      <c r="C58" s="84"/>
      <c r="D58" s="179"/>
      <c r="E58" s="156"/>
      <c r="F58" s="23"/>
      <c r="G58" s="85"/>
      <c r="H58" s="23"/>
      <c r="I58" s="85"/>
      <c r="J58" s="23"/>
      <c r="K58" s="85"/>
      <c r="L58" s="23"/>
    </row>
    <row r="59" spans="1:13" ht="24" customHeight="1">
      <c r="A59" s="158"/>
      <c r="D59" s="156"/>
      <c r="E59" s="156"/>
      <c r="F59" s="180"/>
      <c r="G59" s="156"/>
      <c r="H59" s="7"/>
      <c r="I59" s="156"/>
      <c r="J59" s="180"/>
      <c r="K59" s="156"/>
      <c r="L59" s="180"/>
    </row>
    <row r="60" spans="1:13" ht="24" customHeight="1">
      <c r="C60" s="84"/>
      <c r="E60" s="156"/>
      <c r="F60" s="180"/>
      <c r="G60" s="156"/>
      <c r="H60" s="1"/>
      <c r="I60" s="156"/>
      <c r="J60" s="180"/>
      <c r="K60" s="156"/>
      <c r="L60" s="180"/>
    </row>
    <row r="61" spans="1:13" ht="24" customHeight="1">
      <c r="C61" s="84"/>
      <c r="E61" s="156"/>
      <c r="G61" s="156"/>
      <c r="I61" s="156"/>
      <c r="K61" s="156"/>
    </row>
    <row r="62" spans="1:13" ht="24" customHeight="1">
      <c r="C62" s="84"/>
      <c r="E62" s="156"/>
      <c r="G62" s="156"/>
      <c r="I62" s="156"/>
      <c r="K62" s="156"/>
    </row>
    <row r="63" spans="1:13" ht="24" customHeight="1">
      <c r="C63" s="84"/>
      <c r="E63" s="156"/>
      <c r="G63" s="156"/>
      <c r="I63" s="156"/>
      <c r="K63" s="156"/>
    </row>
    <row r="64" spans="1:13" ht="24" customHeight="1">
      <c r="C64" s="84"/>
      <c r="E64" s="156"/>
      <c r="G64" s="156"/>
      <c r="I64" s="156"/>
      <c r="K64" s="156"/>
    </row>
    <row r="65" spans="1:11" ht="24" customHeight="1">
      <c r="C65" s="84"/>
      <c r="E65" s="156"/>
      <c r="G65" s="156"/>
      <c r="I65" s="156"/>
      <c r="K65" s="156"/>
    </row>
    <row r="66" spans="1:11" ht="24" customHeight="1">
      <c r="A66" s="84"/>
      <c r="C66" s="84"/>
      <c r="E66" s="156"/>
      <c r="G66" s="156"/>
      <c r="I66" s="156"/>
      <c r="K66" s="156"/>
    </row>
    <row r="67" spans="1:11" ht="24" customHeight="1">
      <c r="A67" s="84"/>
      <c r="C67" s="84"/>
      <c r="E67" s="156"/>
      <c r="G67" s="156"/>
      <c r="I67" s="156"/>
      <c r="K67" s="156"/>
    </row>
    <row r="68" spans="1:11" ht="24" customHeight="1">
      <c r="A68" s="84"/>
      <c r="C68" s="84"/>
      <c r="E68" s="156"/>
      <c r="G68" s="156"/>
      <c r="I68" s="156"/>
      <c r="K68" s="156"/>
    </row>
    <row r="69" spans="1:11" ht="24" customHeight="1">
      <c r="A69" s="84"/>
      <c r="C69" s="84"/>
      <c r="E69" s="156"/>
      <c r="G69" s="156"/>
      <c r="I69" s="156"/>
      <c r="K69" s="156"/>
    </row>
    <row r="70" spans="1:11" ht="24" customHeight="1">
      <c r="A70" s="84"/>
      <c r="E70" s="156"/>
      <c r="G70" s="156"/>
      <c r="I70" s="156"/>
      <c r="K70" s="156"/>
    </row>
    <row r="71" spans="1:11" ht="24" customHeight="1">
      <c r="A71" s="84"/>
      <c r="C71" s="84"/>
      <c r="E71" s="156"/>
      <c r="G71" s="156"/>
      <c r="I71" s="156"/>
      <c r="K71" s="156"/>
    </row>
    <row r="72" spans="1:11" ht="24" customHeight="1">
      <c r="A72" s="84"/>
      <c r="C72" s="84"/>
      <c r="E72" s="156"/>
      <c r="G72" s="156"/>
      <c r="I72" s="156"/>
      <c r="K72" s="156"/>
    </row>
    <row r="73" spans="1:11" ht="24" customHeight="1">
      <c r="A73" s="84"/>
      <c r="C73" s="84"/>
      <c r="E73" s="156"/>
      <c r="G73" s="156"/>
      <c r="I73" s="156"/>
      <c r="K73" s="156"/>
    </row>
    <row r="74" spans="1:11" ht="24" customHeight="1">
      <c r="A74" s="84"/>
      <c r="C74" s="84"/>
      <c r="E74" s="156"/>
      <c r="G74" s="156"/>
      <c r="I74" s="156"/>
      <c r="K74" s="156"/>
    </row>
    <row r="75" spans="1:11" ht="24" customHeight="1">
      <c r="A75" s="84"/>
      <c r="C75" s="84"/>
      <c r="E75" s="156"/>
      <c r="G75" s="156"/>
      <c r="I75" s="156"/>
      <c r="K75" s="156"/>
    </row>
    <row r="76" spans="1:11" ht="24" customHeight="1">
      <c r="A76" s="84"/>
      <c r="E76" s="156"/>
      <c r="G76" s="156"/>
      <c r="I76" s="156"/>
      <c r="K76" s="156"/>
    </row>
    <row r="77" spans="1:11" ht="24" customHeight="1">
      <c r="A77" s="84"/>
      <c r="C77" s="84"/>
    </row>
    <row r="78" spans="1:11" ht="24" customHeight="1">
      <c r="A78" s="84"/>
    </row>
    <row r="79" spans="1:11" ht="20">
      <c r="A79" s="84"/>
    </row>
    <row r="82" spans="1:3" ht="24" customHeight="1">
      <c r="A82" s="84"/>
      <c r="C82" s="178"/>
    </row>
    <row r="87" spans="1:3" ht="24" customHeight="1">
      <c r="A87" s="84"/>
      <c r="C87" s="84"/>
    </row>
    <row r="88" spans="1:3" ht="24" customHeight="1">
      <c r="A88" s="84"/>
      <c r="C88" s="84"/>
    </row>
    <row r="89" spans="1:3" ht="24" customHeight="1">
      <c r="A89" s="84"/>
      <c r="C89" s="84"/>
    </row>
    <row r="90" spans="1:3" ht="24" customHeight="1">
      <c r="A90" s="84"/>
      <c r="C90" s="84"/>
    </row>
    <row r="91" spans="1:3" ht="24" customHeight="1">
      <c r="A91" s="84"/>
      <c r="C91" s="84"/>
    </row>
    <row r="92" spans="1:3" ht="24" customHeight="1">
      <c r="A92" s="84"/>
      <c r="C92" s="84"/>
    </row>
    <row r="93" spans="1:3" ht="24" customHeight="1">
      <c r="A93" s="84"/>
      <c r="C93" s="84"/>
    </row>
    <row r="94" spans="1:3" ht="24" customHeight="1">
      <c r="A94" s="84"/>
      <c r="C94" s="84"/>
    </row>
    <row r="95" spans="1:3" ht="24" customHeight="1">
      <c r="A95" s="84"/>
      <c r="C95" s="84"/>
    </row>
    <row r="96" spans="1:3" ht="24" customHeight="1">
      <c r="A96" s="84"/>
      <c r="C96" s="84"/>
    </row>
    <row r="97" s="84" customFormat="1" ht="24" customHeight="1"/>
    <row r="98" s="84" customFormat="1" ht="24" customHeight="1"/>
    <row r="99" s="84" customFormat="1" ht="24" customHeight="1"/>
    <row r="100" s="84" customFormat="1" ht="24" customHeight="1"/>
    <row r="101" s="84" customFormat="1" ht="24" customHeight="1"/>
    <row r="102" s="84" customFormat="1" ht="24" customHeight="1"/>
    <row r="103" s="84" customFormat="1" ht="24" customHeight="1"/>
    <row r="104" s="84" customFormat="1" ht="24" customHeight="1"/>
    <row r="105" s="84" customFormat="1" ht="24" customHeight="1"/>
    <row r="106" s="84" customFormat="1" ht="24" customHeight="1"/>
    <row r="107" s="84" customFormat="1" ht="24" customHeight="1"/>
    <row r="108" s="84" customFormat="1" ht="24" customHeight="1"/>
    <row r="109" s="84" customFormat="1" ht="24" customHeight="1"/>
    <row r="110" s="84" customFormat="1" ht="24" customHeight="1"/>
  </sheetData>
  <mergeCells count="6">
    <mergeCell ref="C1:L1"/>
    <mergeCell ref="C2:L2"/>
    <mergeCell ref="C3:L3"/>
    <mergeCell ref="C4:L4"/>
    <mergeCell ref="F6:I6"/>
    <mergeCell ref="J6:L6"/>
  </mergeCells>
  <pageMargins left="1" right="0.5" top="1" bottom="0.5" header="0.5" footer="0.3"/>
  <pageSetup paperSize="9" scale="8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46F1D-D904-4066-A3F1-1FD4916C1A52}">
  <sheetPr>
    <tabColor rgb="FF00B050"/>
  </sheetPr>
  <dimension ref="A1:AE66"/>
  <sheetViews>
    <sheetView showGridLines="0" view="pageBreakPreview" topLeftCell="A10" zoomScale="90" zoomScaleNormal="100" zoomScaleSheetLayoutView="90" workbookViewId="0">
      <selection activeCell="B33" sqref="B33"/>
    </sheetView>
  </sheetViews>
  <sheetFormatPr defaultColWidth="9.09765625" defaultRowHeight="24" customHeight="1"/>
  <cols>
    <col min="1" max="1" width="49.69921875" style="116" customWidth="1"/>
    <col min="2" max="2" width="10" style="116" customWidth="1"/>
    <col min="3" max="3" width="1.8984375" style="116" customWidth="1"/>
    <col min="4" max="4" width="13.09765625" style="116" customWidth="1"/>
    <col min="5" max="6" width="1.09765625" style="116" customWidth="1"/>
    <col min="7" max="7" width="13.09765625" style="116" bestFit="1" customWidth="1"/>
    <col min="8" max="9" width="1.09765625" style="116" customWidth="1"/>
    <col min="10" max="10" width="14.09765625" style="116" customWidth="1"/>
    <col min="11" max="12" width="1" style="116" customWidth="1"/>
    <col min="13" max="13" width="11.09765625" style="116" bestFit="1" customWidth="1"/>
    <col min="14" max="15" width="1" style="116" customWidth="1"/>
    <col min="16" max="16" width="13.09765625" style="116" bestFit="1" customWidth="1"/>
    <col min="17" max="17" width="1.19921875" style="116" customWidth="1"/>
    <col min="18" max="18" width="1.69921875" style="116" customWidth="1"/>
    <col min="19" max="19" width="1.09765625" style="116" customWidth="1"/>
    <col min="20" max="20" width="26" style="116" customWidth="1"/>
    <col min="21" max="22" width="1.09765625" style="116" customWidth="1"/>
    <col min="23" max="23" width="12.09765625" style="116" bestFit="1" customWidth="1"/>
    <col min="24" max="25" width="0.69921875" style="116" customWidth="1"/>
    <col min="26" max="26" width="14.09765625" style="116" bestFit="1" customWidth="1"/>
    <col min="27" max="28" width="0.69921875" style="116" customWidth="1"/>
    <col min="29" max="29" width="13.69921875" style="116" customWidth="1"/>
    <col min="30" max="30" width="1" style="116" customWidth="1"/>
    <col min="31" max="31" width="16.3984375" style="116" bestFit="1" customWidth="1"/>
    <col min="32" max="32" width="14.09765625" style="116" bestFit="1" customWidth="1"/>
    <col min="33" max="16384" width="9.09765625" style="116"/>
  </cols>
  <sheetData>
    <row r="1" spans="1:31" ht="26">
      <c r="A1" s="219" t="str">
        <f>[1]งบดุล!A1</f>
        <v>บริษัท สเปเชี่ยลตี้ เนเชอรัล โปรดักส์ จำกัด (มหาชน) และบริษัทย่อย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</row>
    <row r="2" spans="1:31" ht="24" customHeight="1">
      <c r="A2" s="219" t="s">
        <v>165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</row>
    <row r="3" spans="1:31" ht="24" customHeight="1">
      <c r="A3" s="219" t="s">
        <v>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19"/>
    </row>
    <row r="4" spans="1:31" ht="26">
      <c r="A4" s="219" t="s">
        <v>195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</row>
    <row r="5" spans="1:31" ht="24" customHeight="1">
      <c r="A5" s="220" t="s">
        <v>64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</row>
    <row r="6" spans="1:31" ht="9" customHeight="1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4"/>
    </row>
    <row r="7" spans="1:31" s="121" customFormat="1" ht="22.4" customHeight="1">
      <c r="A7" s="138"/>
      <c r="B7" s="139" t="s">
        <v>32</v>
      </c>
      <c r="C7" s="217" t="s">
        <v>109</v>
      </c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139"/>
      <c r="Z7" s="140" t="s">
        <v>83</v>
      </c>
      <c r="AA7" s="139"/>
      <c r="AB7" s="218" t="s">
        <v>24</v>
      </c>
      <c r="AC7" s="218"/>
      <c r="AD7" s="218"/>
    </row>
    <row r="8" spans="1:31" s="121" customFormat="1" ht="22.4" customHeight="1">
      <c r="A8" s="138"/>
      <c r="B8" s="139"/>
      <c r="C8" s="221" t="s">
        <v>42</v>
      </c>
      <c r="D8" s="221"/>
      <c r="E8" s="139"/>
      <c r="F8" s="139"/>
      <c r="G8" s="139" t="s">
        <v>95</v>
      </c>
      <c r="H8" s="139"/>
      <c r="I8" s="139"/>
      <c r="J8" s="139" t="s">
        <v>145</v>
      </c>
      <c r="K8" s="217" t="s">
        <v>10</v>
      </c>
      <c r="L8" s="217"/>
      <c r="M8" s="217"/>
      <c r="N8" s="217"/>
      <c r="O8" s="217"/>
      <c r="P8" s="217"/>
      <c r="Q8" s="139"/>
      <c r="R8" s="224" t="s">
        <v>51</v>
      </c>
      <c r="S8" s="224"/>
      <c r="T8" s="224"/>
      <c r="U8" s="224"/>
      <c r="V8" s="225" t="s">
        <v>24</v>
      </c>
      <c r="W8" s="225"/>
      <c r="X8" s="141"/>
      <c r="Y8" s="142"/>
      <c r="Z8" s="143" t="s">
        <v>84</v>
      </c>
      <c r="AA8" s="139"/>
      <c r="AB8" s="218" t="s">
        <v>45</v>
      </c>
      <c r="AC8" s="218"/>
      <c r="AD8" s="218"/>
    </row>
    <row r="9" spans="1:31" s="121" customFormat="1" ht="22.4" customHeight="1">
      <c r="A9" s="138"/>
      <c r="B9" s="138"/>
      <c r="C9" s="218" t="s">
        <v>41</v>
      </c>
      <c r="D9" s="218"/>
      <c r="E9" s="218"/>
      <c r="F9" s="139"/>
      <c r="G9" s="139" t="s">
        <v>80</v>
      </c>
      <c r="H9" s="139"/>
      <c r="I9" s="139"/>
      <c r="J9" s="139" t="s">
        <v>119</v>
      </c>
      <c r="L9" s="221" t="s">
        <v>11</v>
      </c>
      <c r="M9" s="221"/>
      <c r="N9" s="221"/>
      <c r="O9" s="218" t="s">
        <v>31</v>
      </c>
      <c r="P9" s="218"/>
      <c r="Q9" s="218"/>
      <c r="R9" s="222" t="s">
        <v>99</v>
      </c>
      <c r="S9" s="222"/>
      <c r="T9" s="222"/>
      <c r="U9" s="222"/>
      <c r="V9" s="223" t="s">
        <v>82</v>
      </c>
      <c r="W9" s="223"/>
      <c r="X9" s="143"/>
      <c r="Y9" s="140"/>
      <c r="Z9" s="140" t="s">
        <v>85</v>
      </c>
      <c r="AA9" s="140"/>
    </row>
    <row r="10" spans="1:31" s="121" customFormat="1" ht="22.4" customHeight="1">
      <c r="A10" s="144"/>
      <c r="B10" s="144"/>
      <c r="F10" s="139"/>
      <c r="H10" s="139"/>
      <c r="I10" s="139"/>
      <c r="J10" s="139" t="s">
        <v>116</v>
      </c>
      <c r="K10" s="139"/>
      <c r="L10" s="218" t="s">
        <v>90</v>
      </c>
      <c r="M10" s="218"/>
      <c r="N10" s="218"/>
      <c r="R10" s="227" t="s">
        <v>171</v>
      </c>
      <c r="S10" s="218"/>
      <c r="T10" s="218"/>
      <c r="U10" s="218"/>
      <c r="V10" s="223" t="s">
        <v>81</v>
      </c>
      <c r="W10" s="223"/>
      <c r="X10" s="223"/>
      <c r="Y10" s="140"/>
      <c r="AA10" s="140"/>
    </row>
    <row r="11" spans="1:31" s="121" customFormat="1" ht="22.4" customHeight="1">
      <c r="A11" s="144"/>
      <c r="B11" s="144"/>
      <c r="C11" s="144"/>
      <c r="D11" s="144"/>
      <c r="E11" s="144"/>
      <c r="F11" s="144"/>
      <c r="G11" s="139"/>
      <c r="H11" s="144"/>
      <c r="I11" s="144"/>
      <c r="J11" s="139" t="s">
        <v>117</v>
      </c>
      <c r="L11" s="218" t="s">
        <v>91</v>
      </c>
      <c r="M11" s="218"/>
      <c r="N11" s="218"/>
      <c r="O11" s="144"/>
      <c r="P11" s="144"/>
      <c r="Q11" s="144"/>
      <c r="R11" s="145"/>
      <c r="S11" s="223" t="s">
        <v>92</v>
      </c>
      <c r="T11" s="223"/>
      <c r="U11" s="223"/>
      <c r="V11" s="223" t="s">
        <v>94</v>
      </c>
      <c r="W11" s="223"/>
      <c r="X11" s="223"/>
      <c r="Y11" s="143"/>
      <c r="AA11" s="143"/>
    </row>
    <row r="12" spans="1:31" s="121" customFormat="1" ht="20.75" customHeight="1">
      <c r="A12" s="144"/>
      <c r="B12" s="144"/>
      <c r="C12" s="144"/>
      <c r="D12" s="144"/>
      <c r="E12" s="144"/>
      <c r="F12" s="144"/>
      <c r="G12" s="139"/>
      <c r="H12" s="144"/>
      <c r="I12" s="144"/>
      <c r="O12" s="144"/>
      <c r="P12" s="144"/>
      <c r="Q12" s="144"/>
      <c r="R12" s="124"/>
      <c r="S12" s="226" t="s">
        <v>93</v>
      </c>
      <c r="T12" s="226"/>
      <c r="U12" s="226"/>
      <c r="Y12" s="143"/>
      <c r="AA12" s="143"/>
      <c r="AB12" s="144"/>
      <c r="AC12" s="144"/>
      <c r="AD12" s="33"/>
    </row>
    <row r="13" spans="1:31" s="121" customFormat="1" ht="22.4" customHeight="1">
      <c r="A13" s="144"/>
      <c r="B13" s="144"/>
      <c r="C13" s="144"/>
      <c r="D13" s="144"/>
      <c r="E13" s="144"/>
      <c r="F13" s="144"/>
      <c r="G13" s="139"/>
      <c r="H13" s="144"/>
      <c r="I13" s="144"/>
      <c r="J13" s="139"/>
      <c r="K13" s="139"/>
      <c r="L13" s="139"/>
      <c r="M13" s="139"/>
      <c r="N13" s="139"/>
      <c r="O13" s="144"/>
      <c r="P13" s="144"/>
      <c r="Q13" s="144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4"/>
      <c r="AC13" s="144"/>
      <c r="AD13" s="33"/>
    </row>
    <row r="14" spans="1:31" s="121" customFormat="1" ht="22.4" customHeight="1">
      <c r="A14" s="72" t="s">
        <v>163</v>
      </c>
      <c r="B14" s="144"/>
      <c r="C14" s="128"/>
      <c r="D14" s="34">
        <v>300000000</v>
      </c>
      <c r="E14" s="35"/>
      <c r="F14" s="35"/>
      <c r="G14" s="34">
        <v>46550000</v>
      </c>
      <c r="H14" s="35"/>
      <c r="I14" s="35"/>
      <c r="J14" s="55">
        <v>-1459276</v>
      </c>
      <c r="K14" s="34"/>
      <c r="L14" s="34"/>
      <c r="M14" s="34">
        <v>15400000</v>
      </c>
      <c r="N14" s="34"/>
      <c r="O14" s="34"/>
      <c r="P14" s="34">
        <v>80049901</v>
      </c>
      <c r="Q14" s="34"/>
      <c r="R14" s="37"/>
      <c r="S14" s="37"/>
      <c r="T14" s="34">
        <v>5909229</v>
      </c>
      <c r="U14" s="37"/>
      <c r="V14" s="144"/>
      <c r="W14" s="34">
        <f>SUM(D14:T14)</f>
        <v>446449854</v>
      </c>
      <c r="X14" s="144"/>
      <c r="Y14" s="144"/>
      <c r="Z14" s="34">
        <v>34850977</v>
      </c>
      <c r="AA14" s="144"/>
      <c r="AB14" s="37"/>
      <c r="AC14" s="34">
        <f>SUM(W14:Z14)</f>
        <v>481300831</v>
      </c>
      <c r="AD14" s="38"/>
      <c r="AE14" s="133"/>
    </row>
    <row r="15" spans="1:31" s="121" customFormat="1" ht="22.4" customHeight="1">
      <c r="A15" s="72" t="s">
        <v>89</v>
      </c>
      <c r="B15" s="144"/>
      <c r="C15" s="128"/>
      <c r="D15" s="34"/>
      <c r="E15" s="35"/>
      <c r="F15" s="35"/>
      <c r="G15" s="34"/>
      <c r="H15" s="35"/>
      <c r="I15" s="35"/>
      <c r="J15" s="18"/>
      <c r="K15" s="34"/>
      <c r="L15" s="34"/>
      <c r="M15" s="34"/>
      <c r="N15" s="34"/>
      <c r="O15" s="34"/>
      <c r="P15" s="34"/>
      <c r="Q15" s="34"/>
      <c r="R15" s="37"/>
      <c r="S15" s="37"/>
      <c r="T15" s="34"/>
      <c r="U15" s="37"/>
      <c r="V15" s="144"/>
      <c r="W15" s="34"/>
      <c r="X15" s="144"/>
      <c r="Y15" s="144"/>
      <c r="Z15" s="34"/>
      <c r="AA15" s="144"/>
      <c r="AB15" s="37"/>
      <c r="AC15" s="34"/>
      <c r="AD15" s="38"/>
      <c r="AE15" s="133"/>
    </row>
    <row r="16" spans="1:31" s="121" customFormat="1" ht="22.4" customHeight="1">
      <c r="A16" s="129" t="s">
        <v>115</v>
      </c>
      <c r="B16" s="128">
        <v>17</v>
      </c>
      <c r="C16" s="128"/>
      <c r="D16" s="34">
        <v>105000000</v>
      </c>
      <c r="E16" s="29"/>
      <c r="F16" s="29"/>
      <c r="G16" s="34">
        <v>323580335</v>
      </c>
      <c r="H16" s="29"/>
      <c r="I16" s="29"/>
      <c r="J16" s="18">
        <v>0</v>
      </c>
      <c r="K16" s="29"/>
      <c r="L16" s="29"/>
      <c r="M16" s="18">
        <v>0</v>
      </c>
      <c r="N16" s="64"/>
      <c r="O16" s="64"/>
      <c r="P16" s="18">
        <v>0</v>
      </c>
      <c r="Q16" s="37"/>
      <c r="R16" s="37"/>
      <c r="S16" s="37"/>
      <c r="T16" s="18">
        <v>0</v>
      </c>
      <c r="U16" s="18"/>
      <c r="V16" s="18"/>
      <c r="W16" s="34">
        <f>SUM(D16:T16)</f>
        <v>428580335</v>
      </c>
      <c r="X16" s="144"/>
      <c r="Y16" s="144"/>
      <c r="Z16" s="18">
        <v>0</v>
      </c>
      <c r="AA16" s="144"/>
      <c r="AB16" s="37"/>
      <c r="AC16" s="34">
        <f t="shared" ref="AC16:AC21" si="0">SUM(W16:Z16)</f>
        <v>428580335</v>
      </c>
      <c r="AD16" s="38"/>
      <c r="AE16" s="146"/>
    </row>
    <row r="17" spans="1:31" s="121" customFormat="1" ht="22.25" customHeight="1">
      <c r="A17" s="147" t="s">
        <v>38</v>
      </c>
      <c r="B17" s="128">
        <v>18</v>
      </c>
      <c r="C17" s="128"/>
      <c r="D17" s="18">
        <v>0</v>
      </c>
      <c r="E17" s="29"/>
      <c r="F17" s="29"/>
      <c r="G17" s="18">
        <v>0</v>
      </c>
      <c r="H17" s="29"/>
      <c r="I17" s="29"/>
      <c r="J17" s="18">
        <v>0</v>
      </c>
      <c r="K17" s="29"/>
      <c r="L17" s="29"/>
      <c r="M17" s="28">
        <v>7100000</v>
      </c>
      <c r="N17" s="62"/>
      <c r="O17" s="62"/>
      <c r="P17" s="28">
        <v>-7100000</v>
      </c>
      <c r="Q17" s="63"/>
      <c r="R17" s="63"/>
      <c r="S17" s="63"/>
      <c r="T17" s="18">
        <v>0</v>
      </c>
      <c r="U17" s="18"/>
      <c r="V17" s="18"/>
      <c r="W17" s="18">
        <f>SUM(D17:T17)</f>
        <v>0</v>
      </c>
      <c r="X17" s="144"/>
      <c r="Y17" s="144"/>
      <c r="Z17" s="18">
        <v>0</v>
      </c>
      <c r="AA17" s="144"/>
      <c r="AB17" s="37"/>
      <c r="AC17" s="18">
        <f t="shared" si="0"/>
        <v>0</v>
      </c>
      <c r="AD17" s="38"/>
      <c r="AE17" s="146"/>
    </row>
    <row r="18" spans="1:31" s="121" customFormat="1" ht="22.4" customHeight="1">
      <c r="A18" s="147" t="s">
        <v>179</v>
      </c>
      <c r="B18" s="128">
        <v>24</v>
      </c>
      <c r="C18" s="128"/>
      <c r="D18" s="18">
        <v>0</v>
      </c>
      <c r="E18" s="29"/>
      <c r="F18" s="29"/>
      <c r="G18" s="18">
        <v>0</v>
      </c>
      <c r="H18" s="29"/>
      <c r="I18" s="29"/>
      <c r="J18" s="18">
        <v>0</v>
      </c>
      <c r="K18" s="29"/>
      <c r="L18" s="29"/>
      <c r="M18" s="18">
        <v>0</v>
      </c>
      <c r="N18" s="64"/>
      <c r="O18" s="64"/>
      <c r="P18" s="28">
        <v>-90024411</v>
      </c>
      <c r="Q18" s="37"/>
      <c r="R18" s="37"/>
      <c r="S18" s="37"/>
      <c r="T18" s="18">
        <v>0</v>
      </c>
      <c r="U18" s="18"/>
      <c r="V18" s="18"/>
      <c r="W18" s="28">
        <f t="shared" ref="W18:W19" si="1">SUM(D18:T18)</f>
        <v>-90024411</v>
      </c>
      <c r="X18" s="144"/>
      <c r="Y18" s="144"/>
      <c r="Z18" s="18">
        <v>0</v>
      </c>
      <c r="AA18" s="144"/>
      <c r="AB18" s="37"/>
      <c r="AC18" s="28">
        <f t="shared" si="0"/>
        <v>-90024411</v>
      </c>
      <c r="AD18" s="38"/>
      <c r="AE18" s="146"/>
    </row>
    <row r="19" spans="1:31" s="121" customFormat="1" ht="22.4" customHeight="1">
      <c r="A19" s="147" t="s">
        <v>142</v>
      </c>
      <c r="B19" s="128">
        <v>24</v>
      </c>
      <c r="C19" s="128"/>
      <c r="D19" s="18">
        <v>0</v>
      </c>
      <c r="E19" s="29"/>
      <c r="F19" s="29"/>
      <c r="G19" s="18">
        <v>0</v>
      </c>
      <c r="H19" s="29"/>
      <c r="I19" s="29"/>
      <c r="J19" s="18">
        <v>0</v>
      </c>
      <c r="K19" s="29"/>
      <c r="L19" s="29"/>
      <c r="M19" s="18">
        <v>0</v>
      </c>
      <c r="N19" s="64"/>
      <c r="O19" s="64"/>
      <c r="P19" s="18">
        <v>0</v>
      </c>
      <c r="Q19" s="37"/>
      <c r="R19" s="37"/>
      <c r="S19" s="37"/>
      <c r="T19" s="18">
        <v>0</v>
      </c>
      <c r="U19" s="18"/>
      <c r="V19" s="18"/>
      <c r="W19" s="18">
        <f t="shared" si="1"/>
        <v>0</v>
      </c>
      <c r="X19" s="144"/>
      <c r="Y19" s="144"/>
      <c r="Z19" s="28">
        <v>-490286</v>
      </c>
      <c r="AA19" s="144"/>
      <c r="AB19" s="37"/>
      <c r="AC19" s="28">
        <f t="shared" si="0"/>
        <v>-490286</v>
      </c>
      <c r="AD19" s="38"/>
      <c r="AE19" s="146"/>
    </row>
    <row r="20" spans="1:31" s="121" customFormat="1" ht="22.4" customHeight="1">
      <c r="A20" s="147" t="s">
        <v>147</v>
      </c>
      <c r="B20" s="128"/>
      <c r="C20" s="128"/>
      <c r="D20" s="18">
        <v>0</v>
      </c>
      <c r="E20" s="29"/>
      <c r="F20" s="29"/>
      <c r="G20" s="18">
        <v>0</v>
      </c>
      <c r="H20" s="29"/>
      <c r="I20" s="29"/>
      <c r="J20" s="18">
        <v>0</v>
      </c>
      <c r="K20" s="29"/>
      <c r="L20" s="29"/>
      <c r="M20" s="18">
        <v>0</v>
      </c>
      <c r="N20" s="64"/>
      <c r="O20" s="64"/>
      <c r="P20" s="18">
        <v>0</v>
      </c>
      <c r="Q20" s="37"/>
      <c r="R20" s="37"/>
      <c r="S20" s="37"/>
      <c r="T20" s="18">
        <v>0</v>
      </c>
      <c r="U20" s="18"/>
      <c r="V20" s="18"/>
      <c r="W20" s="18">
        <v>0</v>
      </c>
      <c r="X20" s="144"/>
      <c r="Y20" s="144"/>
      <c r="Z20" s="34">
        <v>1000000</v>
      </c>
      <c r="AA20" s="144"/>
      <c r="AB20" s="37"/>
      <c r="AC20" s="34">
        <f t="shared" si="0"/>
        <v>1000000</v>
      </c>
      <c r="AD20" s="38"/>
      <c r="AE20" s="146"/>
    </row>
    <row r="21" spans="1:31" s="121" customFormat="1" ht="22.4" customHeight="1">
      <c r="A21" s="147" t="s">
        <v>131</v>
      </c>
      <c r="B21" s="128"/>
      <c r="C21" s="128"/>
      <c r="D21" s="18">
        <v>0</v>
      </c>
      <c r="E21" s="29"/>
      <c r="F21" s="29"/>
      <c r="G21" s="18">
        <v>0</v>
      </c>
      <c r="H21" s="29"/>
      <c r="I21" s="29"/>
      <c r="J21" s="18">
        <v>0</v>
      </c>
      <c r="K21" s="29"/>
      <c r="L21" s="29"/>
      <c r="M21" s="18">
        <v>0</v>
      </c>
      <c r="N21" s="64"/>
      <c r="O21" s="64"/>
      <c r="P21" s="34">
        <f>กำไรขาดทุนเบ็ดเสร็จ!H39</f>
        <v>81089384</v>
      </c>
      <c r="Q21" s="37"/>
      <c r="R21" s="37"/>
      <c r="S21" s="37"/>
      <c r="T21" s="18">
        <f>กำไรขาดทุนเบ็ดเสร็จ!H35</f>
        <v>0</v>
      </c>
      <c r="U21" s="34"/>
      <c r="V21" s="144"/>
      <c r="W21" s="34">
        <f>SUM(D21:T21)</f>
        <v>81089384</v>
      </c>
      <c r="X21" s="144"/>
      <c r="Y21" s="144"/>
      <c r="Z21" s="40">
        <f>กำไรขาดทุนเบ็ดเสร็จ!H40</f>
        <v>-4778057</v>
      </c>
      <c r="AA21" s="144"/>
      <c r="AB21" s="37"/>
      <c r="AC21" s="34">
        <f t="shared" si="0"/>
        <v>76311327</v>
      </c>
      <c r="AD21" s="38"/>
      <c r="AE21" s="146"/>
    </row>
    <row r="22" spans="1:31" s="121" customFormat="1" ht="22.4" customHeight="1" thickBot="1">
      <c r="A22" s="144" t="s">
        <v>164</v>
      </c>
      <c r="B22" s="144"/>
      <c r="C22" s="128"/>
      <c r="D22" s="65">
        <f>SUM(D14:D21)</f>
        <v>405000000</v>
      </c>
      <c r="E22" s="35"/>
      <c r="F22" s="35"/>
      <c r="G22" s="65">
        <f>SUM(G14:G21)</f>
        <v>370130335</v>
      </c>
      <c r="H22" s="35"/>
      <c r="I22" s="35"/>
      <c r="J22" s="66">
        <f>SUM(J14:J21)</f>
        <v>-1459276</v>
      </c>
      <c r="K22" s="35"/>
      <c r="L22" s="35"/>
      <c r="M22" s="65">
        <f>SUM(M14:M21)</f>
        <v>22500000</v>
      </c>
      <c r="N22" s="64"/>
      <c r="O22" s="64"/>
      <c r="P22" s="65">
        <f>SUM(P14:P21)</f>
        <v>64014874</v>
      </c>
      <c r="Q22" s="37"/>
      <c r="R22" s="37"/>
      <c r="S22" s="37"/>
      <c r="T22" s="65">
        <f>SUM(T14:T21)</f>
        <v>5909229</v>
      </c>
      <c r="U22" s="37"/>
      <c r="V22" s="144"/>
      <c r="W22" s="65">
        <f>SUM(W14:W21)</f>
        <v>866095162</v>
      </c>
      <c r="X22" s="144"/>
      <c r="Y22" s="144"/>
      <c r="Z22" s="65">
        <f>SUM(Z14:Z21)</f>
        <v>30582634</v>
      </c>
      <c r="AA22" s="144"/>
      <c r="AB22" s="37"/>
      <c r="AC22" s="65">
        <f>SUM(AC14:AC21)</f>
        <v>896677796</v>
      </c>
      <c r="AD22" s="148"/>
      <c r="AE22" s="146"/>
    </row>
    <row r="23" spans="1:31" s="121" customFormat="1" ht="22.4" customHeight="1" thickTop="1">
      <c r="A23" s="144"/>
      <c r="B23" s="144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49"/>
      <c r="Q23" s="139"/>
      <c r="R23" s="139"/>
      <c r="S23" s="139"/>
      <c r="T23" s="149"/>
      <c r="U23" s="139"/>
      <c r="V23" s="139"/>
      <c r="W23" s="139"/>
      <c r="X23" s="139"/>
      <c r="Y23" s="139"/>
      <c r="Z23" s="139"/>
      <c r="AA23" s="139"/>
      <c r="AB23" s="139"/>
      <c r="AC23" s="150"/>
      <c r="AD23" s="38"/>
      <c r="AE23" s="146"/>
    </row>
    <row r="24" spans="1:31" s="121" customFormat="1" ht="22.4" customHeight="1">
      <c r="A24" s="72" t="s">
        <v>197</v>
      </c>
      <c r="B24" s="144"/>
      <c r="C24" s="128"/>
      <c r="D24" s="34">
        <f>SUM(D22)</f>
        <v>405000000</v>
      </c>
      <c r="E24" s="35"/>
      <c r="F24" s="35"/>
      <c r="G24" s="34">
        <f>SUM(G22)</f>
        <v>370130335</v>
      </c>
      <c r="H24" s="35"/>
      <c r="I24" s="35"/>
      <c r="J24" s="55">
        <f>SUM(J22)</f>
        <v>-1459276</v>
      </c>
      <c r="K24" s="35"/>
      <c r="L24" s="35"/>
      <c r="M24" s="34">
        <f>SUM(M22)</f>
        <v>22500000</v>
      </c>
      <c r="N24" s="64"/>
      <c r="O24" s="64"/>
      <c r="P24" s="34">
        <f>SUM(P22)</f>
        <v>64014874</v>
      </c>
      <c r="Q24" s="37"/>
      <c r="R24" s="37"/>
      <c r="S24" s="37"/>
      <c r="T24" s="34">
        <f>SUM(T22)</f>
        <v>5909229</v>
      </c>
      <c r="U24" s="37"/>
      <c r="V24" s="144"/>
      <c r="W24" s="34">
        <f>SUM(W22)</f>
        <v>866095162</v>
      </c>
      <c r="X24" s="144"/>
      <c r="Y24" s="144"/>
      <c r="Z24" s="34">
        <f>SUM(Z22)</f>
        <v>30582634</v>
      </c>
      <c r="AA24" s="144"/>
      <c r="AB24" s="37"/>
      <c r="AC24" s="34">
        <f>SUM(W24:Z24)</f>
        <v>896677796</v>
      </c>
      <c r="AD24" s="38"/>
      <c r="AE24" s="146"/>
    </row>
    <row r="25" spans="1:31" s="121" customFormat="1" ht="22.4" customHeight="1">
      <c r="A25" s="72" t="s">
        <v>89</v>
      </c>
      <c r="B25" s="144"/>
      <c r="C25" s="128"/>
      <c r="D25" s="18"/>
      <c r="E25" s="35"/>
      <c r="F25" s="35"/>
      <c r="G25" s="18"/>
      <c r="H25" s="35"/>
      <c r="I25" s="35"/>
      <c r="J25" s="28"/>
      <c r="K25" s="35"/>
      <c r="L25" s="35"/>
      <c r="M25" s="34"/>
      <c r="N25" s="64"/>
      <c r="O25" s="64"/>
      <c r="P25" s="36"/>
      <c r="Q25" s="37"/>
      <c r="R25" s="18"/>
      <c r="S25" s="18"/>
      <c r="T25" s="32"/>
      <c r="U25" s="18"/>
      <c r="V25" s="18"/>
      <c r="W25" s="18"/>
      <c r="X25" s="144"/>
      <c r="Y25" s="144"/>
      <c r="Z25" s="18"/>
      <c r="AA25" s="144"/>
      <c r="AB25" s="37"/>
      <c r="AC25" s="36"/>
      <c r="AD25" s="38"/>
      <c r="AE25" s="146"/>
    </row>
    <row r="26" spans="1:31" s="121" customFormat="1" ht="22.4" hidden="1" customHeight="1">
      <c r="A26" s="129" t="s">
        <v>115</v>
      </c>
      <c r="B26" s="128">
        <v>20</v>
      </c>
      <c r="C26" s="128"/>
      <c r="D26" s="18">
        <v>0</v>
      </c>
      <c r="E26" s="29"/>
      <c r="F26" s="29"/>
      <c r="G26" s="18">
        <v>0</v>
      </c>
      <c r="H26" s="29"/>
      <c r="I26" s="29"/>
      <c r="J26" s="18">
        <v>0</v>
      </c>
      <c r="K26" s="29"/>
      <c r="L26" s="29"/>
      <c r="M26" s="18">
        <v>0</v>
      </c>
      <c r="N26" s="64"/>
      <c r="O26" s="64"/>
      <c r="P26" s="18">
        <v>0</v>
      </c>
      <c r="Q26" s="37"/>
      <c r="R26" s="37"/>
      <c r="S26" s="37"/>
      <c r="T26" s="18">
        <v>0</v>
      </c>
      <c r="U26" s="18"/>
      <c r="V26" s="18"/>
      <c r="W26" s="18">
        <f>SUM(D26:T26)</f>
        <v>0</v>
      </c>
      <c r="X26" s="144"/>
      <c r="Y26" s="144"/>
      <c r="Z26" s="18">
        <v>0</v>
      </c>
      <c r="AA26" s="144"/>
      <c r="AB26" s="37"/>
      <c r="AC26" s="18">
        <f t="shared" ref="AC26:AC31" si="2">SUM(W26:Z26)</f>
        <v>0</v>
      </c>
      <c r="AD26" s="38"/>
      <c r="AE26" s="146"/>
    </row>
    <row r="27" spans="1:31" s="121" customFormat="1" ht="22.4" customHeight="1">
      <c r="A27" s="129" t="s">
        <v>38</v>
      </c>
      <c r="B27" s="128">
        <v>18</v>
      </c>
      <c r="C27" s="128"/>
      <c r="D27" s="18">
        <v>0</v>
      </c>
      <c r="E27" s="29"/>
      <c r="F27" s="29"/>
      <c r="G27" s="18">
        <v>0</v>
      </c>
      <c r="H27" s="29"/>
      <c r="I27" s="29"/>
      <c r="J27" s="18">
        <v>0</v>
      </c>
      <c r="K27" s="29"/>
      <c r="L27" s="29"/>
      <c r="M27" s="34">
        <v>6000000</v>
      </c>
      <c r="N27" s="64"/>
      <c r="O27" s="64"/>
      <c r="P27" s="151">
        <f>-M27</f>
        <v>-6000000</v>
      </c>
      <c r="Q27" s="37"/>
      <c r="R27" s="37"/>
      <c r="S27" s="37"/>
      <c r="T27" s="18">
        <v>0</v>
      </c>
      <c r="U27" s="18"/>
      <c r="V27" s="18"/>
      <c r="W27" s="18">
        <f t="shared" ref="W27:W30" si="3">SUM(D27:T27)</f>
        <v>0</v>
      </c>
      <c r="X27" s="144"/>
      <c r="Y27" s="144"/>
      <c r="Z27" s="18">
        <v>0</v>
      </c>
      <c r="AA27" s="144"/>
      <c r="AB27" s="37"/>
      <c r="AC27" s="18">
        <f t="shared" si="2"/>
        <v>0</v>
      </c>
      <c r="AD27" s="38"/>
      <c r="AE27" s="146"/>
    </row>
    <row r="28" spans="1:31" s="121" customFormat="1" ht="22.4" customHeight="1">
      <c r="A28" s="147" t="s">
        <v>179</v>
      </c>
      <c r="B28" s="128">
        <v>24</v>
      </c>
      <c r="C28" s="128"/>
      <c r="D28" s="18">
        <v>0</v>
      </c>
      <c r="E28" s="29"/>
      <c r="F28" s="29"/>
      <c r="G28" s="18">
        <v>0</v>
      </c>
      <c r="H28" s="29"/>
      <c r="I28" s="29"/>
      <c r="J28" s="18">
        <v>0</v>
      </c>
      <c r="K28" s="29"/>
      <c r="L28" s="29"/>
      <c r="M28" s="18">
        <v>0</v>
      </c>
      <c r="N28" s="64"/>
      <c r="O28" s="64"/>
      <c r="P28" s="151">
        <v>-80999540</v>
      </c>
      <c r="Q28" s="37"/>
      <c r="R28" s="37"/>
      <c r="S28" s="37"/>
      <c r="T28" s="18">
        <v>0</v>
      </c>
      <c r="U28" s="18"/>
      <c r="V28" s="18"/>
      <c r="W28" s="151">
        <f t="shared" si="3"/>
        <v>-80999540</v>
      </c>
      <c r="X28" s="144"/>
      <c r="Y28" s="144"/>
      <c r="Z28" s="18">
        <v>0</v>
      </c>
      <c r="AA28" s="144"/>
      <c r="AB28" s="37"/>
      <c r="AC28" s="28">
        <f t="shared" si="2"/>
        <v>-80999540</v>
      </c>
      <c r="AD28" s="38"/>
      <c r="AE28" s="146"/>
    </row>
    <row r="29" spans="1:31" s="121" customFormat="1" ht="22.4" customHeight="1">
      <c r="A29" s="147" t="s">
        <v>142</v>
      </c>
      <c r="B29" s="128">
        <v>24</v>
      </c>
      <c r="C29" s="128"/>
      <c r="D29" s="18">
        <v>0</v>
      </c>
      <c r="E29" s="29"/>
      <c r="F29" s="29"/>
      <c r="G29" s="18">
        <v>0</v>
      </c>
      <c r="H29" s="29"/>
      <c r="I29" s="29"/>
      <c r="J29" s="18">
        <v>0</v>
      </c>
      <c r="K29" s="29"/>
      <c r="L29" s="29"/>
      <c r="M29" s="18">
        <v>0</v>
      </c>
      <c r="N29" s="64"/>
      <c r="O29" s="64"/>
      <c r="P29" s="18">
        <v>0</v>
      </c>
      <c r="Q29" s="37"/>
      <c r="R29" s="37"/>
      <c r="S29" s="37"/>
      <c r="T29" s="18">
        <v>0</v>
      </c>
      <c r="U29" s="18"/>
      <c r="V29" s="18"/>
      <c r="W29" s="18">
        <f t="shared" si="3"/>
        <v>0</v>
      </c>
      <c r="X29" s="144"/>
      <c r="Y29" s="144"/>
      <c r="Z29" s="151">
        <v>-282876</v>
      </c>
      <c r="AA29" s="144"/>
      <c r="AB29" s="37"/>
      <c r="AC29" s="28">
        <f t="shared" si="2"/>
        <v>-282876</v>
      </c>
      <c r="AD29" s="38"/>
      <c r="AE29" s="146"/>
    </row>
    <row r="30" spans="1:31" s="121" customFormat="1" ht="22.4" hidden="1" customHeight="1">
      <c r="A30" s="147" t="s">
        <v>147</v>
      </c>
      <c r="B30" s="128"/>
      <c r="C30" s="128"/>
      <c r="D30" s="18">
        <v>0</v>
      </c>
      <c r="E30" s="29"/>
      <c r="F30" s="29"/>
      <c r="G30" s="18">
        <v>0</v>
      </c>
      <c r="H30" s="29"/>
      <c r="I30" s="29"/>
      <c r="J30" s="18">
        <v>0</v>
      </c>
      <c r="K30" s="29"/>
      <c r="L30" s="29"/>
      <c r="M30" s="18">
        <v>0</v>
      </c>
      <c r="N30" s="64"/>
      <c r="O30" s="64"/>
      <c r="P30" s="18">
        <v>0</v>
      </c>
      <c r="Q30" s="37"/>
      <c r="R30" s="37"/>
      <c r="S30" s="37"/>
      <c r="T30" s="18">
        <v>0</v>
      </c>
      <c r="U30" s="40"/>
      <c r="V30" s="144"/>
      <c r="W30" s="18">
        <f t="shared" si="3"/>
        <v>0</v>
      </c>
      <c r="X30" s="144"/>
      <c r="Y30" s="144"/>
      <c r="Z30" s="18">
        <v>0</v>
      </c>
      <c r="AA30" s="144"/>
      <c r="AB30" s="37"/>
      <c r="AC30" s="28">
        <f t="shared" si="2"/>
        <v>0</v>
      </c>
      <c r="AD30" s="38"/>
      <c r="AE30" s="146"/>
    </row>
    <row r="31" spans="1:31" s="121" customFormat="1" ht="22.4" customHeight="1">
      <c r="A31" s="147" t="s">
        <v>131</v>
      </c>
      <c r="B31" s="128"/>
      <c r="C31" s="128"/>
      <c r="D31" s="18">
        <v>0</v>
      </c>
      <c r="E31" s="29"/>
      <c r="F31" s="29"/>
      <c r="G31" s="18">
        <v>0</v>
      </c>
      <c r="H31" s="29"/>
      <c r="I31" s="29"/>
      <c r="J31" s="18">
        <v>0</v>
      </c>
      <c r="K31" s="29"/>
      <c r="L31" s="29"/>
      <c r="M31" s="18">
        <v>0</v>
      </c>
      <c r="N31" s="64"/>
      <c r="O31" s="64"/>
      <c r="P31" s="34">
        <f>กำไรขาดทุนเบ็ดเสร็จ!F39</f>
        <v>111945585</v>
      </c>
      <c r="Q31" s="37"/>
      <c r="R31" s="37"/>
      <c r="S31" s="37"/>
      <c r="T31" s="18">
        <f>กำไรขาดทุนเบ็ดเสร็จ!F35</f>
        <v>0</v>
      </c>
      <c r="U31" s="40"/>
      <c r="V31" s="144"/>
      <c r="W31" s="34">
        <f>SUM(D31:T31)</f>
        <v>111945585</v>
      </c>
      <c r="X31" s="144"/>
      <c r="Y31" s="144"/>
      <c r="Z31" s="151">
        <f>กำไรขาดทุนเบ็ดเสร็จ!F40</f>
        <v>-2125375</v>
      </c>
      <c r="AA31" s="144"/>
      <c r="AB31" s="37"/>
      <c r="AC31" s="28">
        <f t="shared" si="2"/>
        <v>109820210</v>
      </c>
      <c r="AD31" s="38"/>
      <c r="AE31" s="146"/>
    </row>
    <row r="32" spans="1:31" s="121" customFormat="1" ht="22.4" customHeight="1" thickBot="1">
      <c r="A32" s="144" t="s">
        <v>198</v>
      </c>
      <c r="B32" s="144"/>
      <c r="C32" s="128"/>
      <c r="D32" s="65">
        <f>SUM(D24:D31)</f>
        <v>405000000</v>
      </c>
      <c r="E32" s="35"/>
      <c r="F32" s="35"/>
      <c r="G32" s="65">
        <f>SUM(G24:G31)</f>
        <v>370130335</v>
      </c>
      <c r="H32" s="35"/>
      <c r="I32" s="35"/>
      <c r="J32" s="66">
        <f>SUM(J24:J31)</f>
        <v>-1459276</v>
      </c>
      <c r="K32" s="35"/>
      <c r="L32" s="35"/>
      <c r="M32" s="65">
        <f>SUM(M24:M31)</f>
        <v>28500000</v>
      </c>
      <c r="N32" s="64"/>
      <c r="O32" s="64"/>
      <c r="P32" s="65">
        <f>SUM(P24:P31)</f>
        <v>88960919</v>
      </c>
      <c r="Q32" s="37"/>
      <c r="R32" s="37"/>
      <c r="S32" s="37"/>
      <c r="T32" s="67">
        <f>SUM(T24:T31)</f>
        <v>5909229</v>
      </c>
      <c r="U32" s="37"/>
      <c r="V32" s="144"/>
      <c r="W32" s="67">
        <f>SUM(W24:W31)</f>
        <v>897041207</v>
      </c>
      <c r="X32" s="144"/>
      <c r="Y32" s="144"/>
      <c r="Z32" s="67">
        <f>SUM(Z24:Z31)</f>
        <v>28174383</v>
      </c>
      <c r="AA32" s="144"/>
      <c r="AB32" s="37"/>
      <c r="AC32" s="67">
        <f>SUM(AC24:AC31)</f>
        <v>925215590</v>
      </c>
      <c r="AD32" s="148"/>
      <c r="AE32" s="152">
        <f>AC32-'งบดุล 2'!D73</f>
        <v>0</v>
      </c>
    </row>
    <row r="33" spans="1:1" ht="24" customHeight="1" thickTop="1"/>
    <row r="46" spans="1:1" ht="24" customHeight="1">
      <c r="A46" s="153"/>
    </row>
    <row r="66" spans="4:4" ht="24" customHeight="1">
      <c r="D66" s="154"/>
    </row>
  </sheetData>
  <mergeCells count="24">
    <mergeCell ref="S12:U12"/>
    <mergeCell ref="L10:N10"/>
    <mergeCell ref="R10:U10"/>
    <mergeCell ref="V10:X10"/>
    <mergeCell ref="L11:N11"/>
    <mergeCell ref="S11:U11"/>
    <mergeCell ref="V11:X11"/>
    <mergeCell ref="C8:D8"/>
    <mergeCell ref="K8:P8"/>
    <mergeCell ref="R8:U8"/>
    <mergeCell ref="V8:W8"/>
    <mergeCell ref="AB8:AD8"/>
    <mergeCell ref="C9:E9"/>
    <mergeCell ref="L9:N9"/>
    <mergeCell ref="O9:Q9"/>
    <mergeCell ref="R9:U9"/>
    <mergeCell ref="V9:W9"/>
    <mergeCell ref="C7:X7"/>
    <mergeCell ref="AB7:AD7"/>
    <mergeCell ref="A1:AD1"/>
    <mergeCell ref="A2:AD2"/>
    <mergeCell ref="A3:AD3"/>
    <mergeCell ref="A4:AD4"/>
    <mergeCell ref="A5:AD5"/>
  </mergeCells>
  <pageMargins left="0.8" right="0.25" top="1" bottom="0.5" header="0.6" footer="0.3"/>
  <pageSetup paperSize="9" scale="70" fitToHeight="0" orientation="landscape" r:id="rId1"/>
  <headerFooter alignWithMargins="0"/>
  <rowBreaks count="1" manualBreakCount="1">
    <brk id="32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64BE0-BB67-41BB-8908-678E16C5E797}">
  <sheetPr>
    <tabColor rgb="FF00B050"/>
  </sheetPr>
  <dimension ref="A1:Q36"/>
  <sheetViews>
    <sheetView showGridLines="0" view="pageBreakPreview" topLeftCell="A22" zoomScale="80" zoomScaleNormal="100" zoomScaleSheetLayoutView="80" workbookViewId="0">
      <selection activeCell="A30" sqref="A30:XFD30"/>
    </sheetView>
  </sheetViews>
  <sheetFormatPr defaultColWidth="9.09765625" defaultRowHeight="24" customHeight="1"/>
  <cols>
    <col min="1" max="1" width="65.09765625" style="116" customWidth="1"/>
    <col min="2" max="2" width="9" style="116" bestFit="1" customWidth="1"/>
    <col min="3" max="3" width="3.69921875" style="116" customWidth="1"/>
    <col min="4" max="4" width="18.09765625" style="116" customWidth="1"/>
    <col min="5" max="5" width="1.09765625" style="116" customWidth="1"/>
    <col min="6" max="6" width="18.09765625" style="116" customWidth="1"/>
    <col min="7" max="7" width="2.09765625" style="116" customWidth="1"/>
    <col min="8" max="8" width="17.59765625" style="116" customWidth="1"/>
    <col min="9" max="9" width="1.8984375" style="116" customWidth="1"/>
    <col min="10" max="10" width="18.09765625" style="116" customWidth="1"/>
    <col min="11" max="11" width="1.3984375" style="116" customWidth="1"/>
    <col min="12" max="12" width="27.3984375" style="116" customWidth="1"/>
    <col min="13" max="13" width="1.69921875" style="116" customWidth="1"/>
    <col min="14" max="14" width="18.09765625" style="116" customWidth="1"/>
    <col min="15" max="15" width="14.19921875" style="116" bestFit="1" customWidth="1"/>
    <col min="16" max="16" width="20.09765625" style="116" bestFit="1" customWidth="1"/>
    <col min="17" max="17" width="16.09765625" style="116" bestFit="1" customWidth="1"/>
    <col min="18" max="18" width="14.09765625" style="116" bestFit="1" customWidth="1"/>
    <col min="19" max="16384" width="9.09765625" style="116"/>
  </cols>
  <sheetData>
    <row r="1" spans="1:17" ht="26">
      <c r="A1" s="229" t="str">
        <f>[2]งบดุล!A1</f>
        <v>บริษัท สเปเชี่ยลตี้ เนเชอรัล โปรดักส์ จำกัด (มหาชน) และบริษัทย่อย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</row>
    <row r="2" spans="1:17" ht="24" customHeight="1">
      <c r="A2" s="229" t="s">
        <v>166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17" ht="24" customHeight="1">
      <c r="A3" s="229" t="s">
        <v>30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</row>
    <row r="4" spans="1:17" ht="26">
      <c r="A4" s="229" t="s">
        <v>195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</row>
    <row r="5" spans="1:17" ht="24" customHeight="1">
      <c r="A5" s="230" t="s">
        <v>64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</row>
    <row r="6" spans="1:17" ht="9" customHeight="1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8"/>
      <c r="M6" s="118"/>
      <c r="N6" s="117"/>
    </row>
    <row r="7" spans="1:17" ht="26.75" customHeight="1">
      <c r="A7" s="117"/>
      <c r="B7" s="71" t="s">
        <v>32</v>
      </c>
      <c r="C7" s="117"/>
      <c r="D7" s="119" t="s">
        <v>42</v>
      </c>
      <c r="E7" s="117"/>
      <c r="F7" s="119" t="s">
        <v>95</v>
      </c>
      <c r="G7" s="231" t="s">
        <v>10</v>
      </c>
      <c r="H7" s="231"/>
      <c r="I7" s="231"/>
      <c r="J7" s="231"/>
      <c r="L7" s="231" t="s">
        <v>51</v>
      </c>
      <c r="M7" s="231"/>
      <c r="N7" s="119" t="s">
        <v>24</v>
      </c>
    </row>
    <row r="8" spans="1:17" s="121" customFormat="1" ht="22.4" customHeight="1">
      <c r="A8" s="120"/>
      <c r="C8" s="71"/>
      <c r="D8" s="119" t="s">
        <v>41</v>
      </c>
      <c r="E8" s="119"/>
      <c r="F8" s="119" t="s">
        <v>80</v>
      </c>
      <c r="G8" s="122"/>
      <c r="H8" s="119" t="s">
        <v>11</v>
      </c>
      <c r="I8" s="122"/>
      <c r="J8" s="119" t="s">
        <v>31</v>
      </c>
      <c r="K8" s="120"/>
      <c r="L8" s="228" t="s">
        <v>99</v>
      </c>
      <c r="M8" s="228"/>
      <c r="N8" s="119" t="s">
        <v>45</v>
      </c>
    </row>
    <row r="9" spans="1:17" s="121" customFormat="1" ht="22.4" customHeight="1">
      <c r="A9" s="120"/>
      <c r="B9" s="120"/>
      <c r="C9" s="120"/>
      <c r="E9" s="119"/>
      <c r="G9" s="122"/>
      <c r="H9" s="119" t="s">
        <v>90</v>
      </c>
      <c r="I9" s="119"/>
      <c r="J9" s="120"/>
      <c r="K9" s="120"/>
      <c r="L9" s="123" t="s">
        <v>171</v>
      </c>
      <c r="M9" s="123"/>
    </row>
    <row r="10" spans="1:17" s="121" customFormat="1" ht="22.4" customHeight="1">
      <c r="A10" s="120"/>
      <c r="B10" s="120"/>
      <c r="C10" s="120"/>
      <c r="D10" s="120"/>
      <c r="E10" s="120"/>
      <c r="F10" s="120"/>
      <c r="G10" s="122"/>
      <c r="H10" s="119" t="s">
        <v>91</v>
      </c>
      <c r="I10" s="119"/>
      <c r="J10" s="120"/>
      <c r="K10" s="120"/>
      <c r="L10" s="124" t="s">
        <v>92</v>
      </c>
      <c r="M10" s="124"/>
      <c r="N10" s="120"/>
    </row>
    <row r="11" spans="1:17" s="121" customFormat="1" ht="22.4" customHeight="1">
      <c r="A11" s="120"/>
      <c r="B11" s="120"/>
      <c r="C11" s="120"/>
      <c r="D11" s="120"/>
      <c r="E11" s="120"/>
      <c r="F11" s="120"/>
      <c r="K11" s="120"/>
      <c r="L11" s="124" t="s">
        <v>93</v>
      </c>
      <c r="M11" s="124"/>
      <c r="N11" s="120"/>
    </row>
    <row r="12" spans="1:17" s="121" customFormat="1" ht="22.4" customHeight="1">
      <c r="A12" s="120"/>
      <c r="B12" s="120"/>
      <c r="C12" s="120"/>
      <c r="D12" s="120"/>
      <c r="E12" s="120"/>
      <c r="F12" s="120"/>
      <c r="G12" s="122"/>
      <c r="H12" s="119"/>
      <c r="I12" s="119"/>
      <c r="J12" s="120"/>
      <c r="K12" s="120"/>
      <c r="L12" s="124"/>
      <c r="M12" s="124"/>
      <c r="N12" s="120"/>
    </row>
    <row r="13" spans="1:17" s="121" customFormat="1" ht="22.4" customHeight="1">
      <c r="A13" s="72" t="s">
        <v>163</v>
      </c>
      <c r="B13" s="70"/>
      <c r="C13" s="120"/>
      <c r="D13" s="125">
        <v>300000000</v>
      </c>
      <c r="E13" s="125"/>
      <c r="F13" s="125">
        <v>46550000</v>
      </c>
      <c r="G13" s="125"/>
      <c r="H13" s="125">
        <v>15400000</v>
      </c>
      <c r="I13" s="126"/>
      <c r="J13" s="125">
        <v>18235524</v>
      </c>
      <c r="K13" s="125"/>
      <c r="L13" s="125">
        <v>2516227</v>
      </c>
      <c r="M13" s="125"/>
      <c r="N13" s="43">
        <f>SUM(D13:L13)</f>
        <v>382701751</v>
      </c>
      <c r="O13" s="50"/>
      <c r="P13" s="68"/>
      <c r="Q13" s="127"/>
    </row>
    <row r="14" spans="1:17" s="121" customFormat="1" ht="22.4" customHeight="1">
      <c r="A14" s="72" t="s">
        <v>89</v>
      </c>
      <c r="B14" s="128"/>
      <c r="C14" s="128"/>
      <c r="D14" s="125"/>
      <c r="E14" s="125"/>
      <c r="F14" s="18"/>
      <c r="G14" s="29"/>
      <c r="H14" s="125"/>
      <c r="I14" s="29"/>
      <c r="J14" s="9"/>
      <c r="K14" s="9"/>
      <c r="L14" s="32"/>
      <c r="M14" s="32"/>
      <c r="N14" s="9"/>
    </row>
    <row r="15" spans="1:17" s="121" customFormat="1" ht="22.25" customHeight="1">
      <c r="A15" s="129" t="s">
        <v>115</v>
      </c>
      <c r="B15" s="128">
        <v>17</v>
      </c>
      <c r="C15" s="128"/>
      <c r="D15" s="43">
        <v>105000000</v>
      </c>
      <c r="E15" s="18"/>
      <c r="F15" s="43">
        <v>323580335</v>
      </c>
      <c r="G15" s="125"/>
      <c r="H15" s="18">
        <v>0</v>
      </c>
      <c r="I15" s="125"/>
      <c r="J15" s="18">
        <v>0</v>
      </c>
      <c r="K15" s="10"/>
      <c r="L15" s="18">
        <v>0</v>
      </c>
      <c r="M15" s="125"/>
      <c r="N15" s="43">
        <f>SUM(D15:L15)</f>
        <v>428580335</v>
      </c>
      <c r="O15" s="6"/>
    </row>
    <row r="16" spans="1:17" s="121" customFormat="1" ht="22.4" customHeight="1">
      <c r="A16" s="129" t="s">
        <v>38</v>
      </c>
      <c r="B16" s="128">
        <v>18</v>
      </c>
      <c r="C16" s="130"/>
      <c r="D16" s="18">
        <v>0</v>
      </c>
      <c r="E16" s="125"/>
      <c r="F16" s="18">
        <v>0</v>
      </c>
      <c r="G16" s="6"/>
      <c r="H16" s="43">
        <v>7100000</v>
      </c>
      <c r="I16" s="125"/>
      <c r="J16" s="131">
        <v>-7100000</v>
      </c>
      <c r="K16" s="10"/>
      <c r="L16" s="18">
        <v>0</v>
      </c>
      <c r="M16" s="125"/>
      <c r="N16" s="18">
        <f>SUM(D16:L16)</f>
        <v>0</v>
      </c>
    </row>
    <row r="17" spans="1:17" s="121" customFormat="1" ht="22.4" customHeight="1">
      <c r="A17" s="129" t="s">
        <v>179</v>
      </c>
      <c r="B17" s="128">
        <v>24</v>
      </c>
      <c r="C17" s="70"/>
      <c r="D17" s="18">
        <v>0</v>
      </c>
      <c r="E17" s="125"/>
      <c r="F17" s="18">
        <v>0</v>
      </c>
      <c r="G17" s="6"/>
      <c r="H17" s="18">
        <v>0</v>
      </c>
      <c r="I17" s="125"/>
      <c r="J17" s="131">
        <v>-90024411</v>
      </c>
      <c r="K17" s="10"/>
      <c r="L17" s="18">
        <v>0</v>
      </c>
      <c r="M17" s="125"/>
      <c r="N17" s="131">
        <f>SUM(D17:L17)</f>
        <v>-90024411</v>
      </c>
      <c r="O17" s="6"/>
    </row>
    <row r="18" spans="1:17" s="121" customFormat="1" ht="22.4" customHeight="1">
      <c r="A18" s="129" t="s">
        <v>131</v>
      </c>
      <c r="B18" s="128"/>
      <c r="C18" s="70"/>
      <c r="D18" s="21">
        <v>0</v>
      </c>
      <c r="E18" s="125"/>
      <c r="F18" s="21">
        <v>0</v>
      </c>
      <c r="G18" s="125"/>
      <c r="H18" s="21">
        <v>0</v>
      </c>
      <c r="I18" s="125"/>
      <c r="J18" s="43">
        <f>กำไรขาดทุนเบ็ดเสร็จ!L26</f>
        <v>133076327</v>
      </c>
      <c r="K18" s="10"/>
      <c r="L18" s="18">
        <f>กำไรขาดทุนเบ็ดเสร็จ!L35</f>
        <v>0</v>
      </c>
      <c r="M18" s="9"/>
      <c r="N18" s="43">
        <f>SUM(D18:L18)</f>
        <v>133076327</v>
      </c>
      <c r="O18" s="50"/>
    </row>
    <row r="19" spans="1:17" s="121" customFormat="1" ht="22.4" customHeight="1" thickBot="1">
      <c r="A19" s="72" t="s">
        <v>164</v>
      </c>
      <c r="B19" s="120"/>
      <c r="C19" s="120"/>
      <c r="D19" s="132">
        <f>SUM(D13:D18)</f>
        <v>405000000</v>
      </c>
      <c r="E19" s="125"/>
      <c r="F19" s="132">
        <f>SUM(F13:F18)</f>
        <v>370130335</v>
      </c>
      <c r="G19" s="125"/>
      <c r="H19" s="132">
        <f>SUM(H13:H18)</f>
        <v>22500000</v>
      </c>
      <c r="I19" s="125"/>
      <c r="J19" s="132">
        <f>SUM(J13:J18)</f>
        <v>54187440</v>
      </c>
      <c r="K19" s="125"/>
      <c r="L19" s="132">
        <f>SUM(L13:L18)</f>
        <v>2516227</v>
      </c>
      <c r="M19" s="125"/>
      <c r="N19" s="132">
        <f>SUM(N13:N18)</f>
        <v>854334002</v>
      </c>
      <c r="O19" s="50"/>
      <c r="P19" s="133"/>
    </row>
    <row r="20" spans="1:17" s="121" customFormat="1" ht="22.4" customHeight="1" thickTop="1">
      <c r="A20" s="120"/>
      <c r="B20" s="128"/>
      <c r="C20" s="130"/>
      <c r="D20" s="134"/>
      <c r="E20" s="134"/>
      <c r="F20" s="18"/>
      <c r="G20" s="134"/>
      <c r="H20" s="134"/>
      <c r="I20" s="134"/>
      <c r="J20" s="134"/>
      <c r="K20" s="134"/>
      <c r="L20" s="134"/>
      <c r="M20" s="134"/>
      <c r="N20" s="134"/>
    </row>
    <row r="21" spans="1:17" s="121" customFormat="1" ht="22.4" customHeight="1">
      <c r="A21" s="72" t="s">
        <v>197</v>
      </c>
      <c r="B21" s="70"/>
      <c r="C21" s="120"/>
      <c r="D21" s="125">
        <f>SUM(D19)</f>
        <v>405000000</v>
      </c>
      <c r="E21" s="125"/>
      <c r="F21" s="125">
        <f>SUM(F19)</f>
        <v>370130335</v>
      </c>
      <c r="G21" s="125"/>
      <c r="H21" s="125">
        <f>SUM(H19)</f>
        <v>22500000</v>
      </c>
      <c r="I21" s="126"/>
      <c r="J21" s="125">
        <f>SUM(J19)</f>
        <v>54187440</v>
      </c>
      <c r="K21" s="125"/>
      <c r="L21" s="125">
        <f>SUM(L19)</f>
        <v>2516227</v>
      </c>
      <c r="M21" s="125"/>
      <c r="N21" s="125">
        <f>SUM(N19)</f>
        <v>854334002</v>
      </c>
      <c r="O21" s="6"/>
      <c r="P21" s="68"/>
      <c r="Q21" s="127"/>
    </row>
    <row r="22" spans="1:17" s="121" customFormat="1" ht="22.4" customHeight="1">
      <c r="A22" s="72" t="s">
        <v>89</v>
      </c>
      <c r="B22" s="128"/>
      <c r="C22" s="128"/>
      <c r="D22" s="6"/>
      <c r="E22" s="18"/>
      <c r="F22" s="6"/>
      <c r="G22" s="6"/>
      <c r="H22" s="6"/>
      <c r="I22" s="125"/>
      <c r="J22" s="6"/>
      <c r="K22" s="10"/>
      <c r="L22" s="6"/>
      <c r="M22" s="18"/>
      <c r="N22" s="6"/>
      <c r="O22" s="6"/>
    </row>
    <row r="23" spans="1:17" s="121" customFormat="1" ht="22.25" hidden="1" customHeight="1">
      <c r="A23" s="129" t="s">
        <v>115</v>
      </c>
      <c r="B23" s="128">
        <v>20</v>
      </c>
      <c r="C23" s="128"/>
      <c r="D23" s="18">
        <v>0</v>
      </c>
      <c r="E23" s="18"/>
      <c r="F23" s="18">
        <v>0</v>
      </c>
      <c r="G23" s="125"/>
      <c r="H23" s="18">
        <v>0</v>
      </c>
      <c r="I23" s="125"/>
      <c r="J23" s="18">
        <v>0</v>
      </c>
      <c r="K23" s="10"/>
      <c r="L23" s="18">
        <v>0</v>
      </c>
      <c r="M23" s="125"/>
      <c r="N23" s="18">
        <f>SUM(D23:L23)</f>
        <v>0</v>
      </c>
      <c r="O23" s="6"/>
    </row>
    <row r="24" spans="1:17" s="121" customFormat="1" ht="22.4" customHeight="1">
      <c r="A24" s="129" t="s">
        <v>38</v>
      </c>
      <c r="B24" s="128">
        <v>18</v>
      </c>
      <c r="C24" s="130"/>
      <c r="D24" s="18">
        <v>0</v>
      </c>
      <c r="E24" s="125"/>
      <c r="F24" s="18">
        <v>0</v>
      </c>
      <c r="G24" s="6"/>
      <c r="H24" s="125">
        <v>6000000</v>
      </c>
      <c r="I24" s="125"/>
      <c r="J24" s="131">
        <f>-H24</f>
        <v>-6000000</v>
      </c>
      <c r="K24" s="10"/>
      <c r="L24" s="18">
        <v>0</v>
      </c>
      <c r="M24" s="125"/>
      <c r="N24" s="18">
        <f>SUM(D24:L24)</f>
        <v>0</v>
      </c>
      <c r="O24" s="6"/>
    </row>
    <row r="25" spans="1:17" s="121" customFormat="1" ht="22.4" customHeight="1">
      <c r="A25" s="129" t="s">
        <v>179</v>
      </c>
      <c r="B25" s="128">
        <v>24</v>
      </c>
      <c r="C25" s="70"/>
      <c r="D25" s="18">
        <v>0</v>
      </c>
      <c r="E25" s="125"/>
      <c r="F25" s="18">
        <v>0</v>
      </c>
      <c r="G25" s="6"/>
      <c r="H25" s="18">
        <v>0</v>
      </c>
      <c r="I25" s="125"/>
      <c r="J25" s="131">
        <v>-80999540</v>
      </c>
      <c r="K25" s="10"/>
      <c r="L25" s="18">
        <v>0</v>
      </c>
      <c r="M25" s="125"/>
      <c r="N25" s="131">
        <f>SUM(D25:L25)</f>
        <v>-80999540</v>
      </c>
      <c r="O25" s="6"/>
    </row>
    <row r="26" spans="1:17" s="121" customFormat="1" ht="22.4" customHeight="1">
      <c r="A26" s="129" t="s">
        <v>131</v>
      </c>
      <c r="B26" s="70"/>
      <c r="C26" s="70"/>
      <c r="D26" s="18">
        <v>0</v>
      </c>
      <c r="E26" s="125"/>
      <c r="F26" s="18">
        <v>0</v>
      </c>
      <c r="G26" s="6"/>
      <c r="H26" s="18">
        <v>0</v>
      </c>
      <c r="I26" s="125"/>
      <c r="J26" s="125">
        <f>กำไรขาดทุนเบ็ดเสร็จ!J39</f>
        <v>110413395</v>
      </c>
      <c r="K26" s="10"/>
      <c r="L26" s="18">
        <f>[2]กำไรขาดทุนเบ็ดเสร็จ!J35</f>
        <v>0</v>
      </c>
      <c r="M26" s="9"/>
      <c r="N26" s="125">
        <f>SUM(D26:L26)</f>
        <v>110413395</v>
      </c>
      <c r="O26" s="50"/>
    </row>
    <row r="27" spans="1:17" s="121" customFormat="1" ht="22.4" customHeight="1" thickBot="1">
      <c r="A27" s="72" t="s">
        <v>198</v>
      </c>
      <c r="B27" s="120"/>
      <c r="C27" s="120"/>
      <c r="D27" s="132">
        <f>SUM(D21:D26)</f>
        <v>405000000</v>
      </c>
      <c r="E27" s="125"/>
      <c r="F27" s="132">
        <f>SUM(F21:F26)</f>
        <v>370130335</v>
      </c>
      <c r="G27" s="125"/>
      <c r="H27" s="132">
        <f>SUM(H21:H26)</f>
        <v>28500000</v>
      </c>
      <c r="I27" s="125"/>
      <c r="J27" s="132">
        <f>SUM(J21:J26)</f>
        <v>77601295</v>
      </c>
      <c r="K27" s="125"/>
      <c r="L27" s="132">
        <f>SUM(L21:L26)</f>
        <v>2516227</v>
      </c>
      <c r="M27" s="125"/>
      <c r="N27" s="132">
        <f>SUM(N21:N26)</f>
        <v>883747857</v>
      </c>
      <c r="O27" s="3">
        <f>N27-'งบดุล 2'!H73</f>
        <v>0</v>
      </c>
    </row>
    <row r="28" spans="1:17" s="121" customFormat="1" ht="22.4" customHeight="1" thickTop="1">
      <c r="A28" s="72"/>
      <c r="B28" s="120"/>
      <c r="C28" s="120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O28" s="43"/>
    </row>
    <row r="29" spans="1:17" s="121" customFormat="1" ht="22.4" customHeight="1">
      <c r="A29" s="72"/>
      <c r="B29" s="120"/>
      <c r="C29" s="120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43"/>
    </row>
    <row r="30" spans="1:17" s="121" customFormat="1" ht="22.4" customHeight="1">
      <c r="A30" s="72"/>
      <c r="B30" s="120"/>
      <c r="C30" s="120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43"/>
    </row>
    <row r="31" spans="1:17" s="121" customFormat="1" ht="22.4" customHeight="1">
      <c r="A31" s="72"/>
      <c r="B31" s="120"/>
      <c r="C31" s="120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43"/>
    </row>
    <row r="32" spans="1:17" s="121" customFormat="1" ht="22.4" customHeight="1">
      <c r="A32" s="72"/>
      <c r="B32" s="120"/>
      <c r="C32" s="120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43"/>
    </row>
    <row r="33" spans="1:14" ht="24" customHeight="1">
      <c r="A33" s="135" t="s">
        <v>74</v>
      </c>
    </row>
    <row r="34" spans="1:14" s="136" customFormat="1" ht="24" customHeight="1"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</row>
    <row r="35" spans="1:14" s="137" customFormat="1" ht="24" customHeight="1"/>
    <row r="36" spans="1:14" ht="24" customHeight="1">
      <c r="A36" s="135"/>
    </row>
  </sheetData>
  <mergeCells count="8">
    <mergeCell ref="L8:M8"/>
    <mergeCell ref="A1:N1"/>
    <mergeCell ref="A2:N2"/>
    <mergeCell ref="A3:N3"/>
    <mergeCell ref="A4:N4"/>
    <mergeCell ref="A5:N5"/>
    <mergeCell ref="G7:J7"/>
    <mergeCell ref="L7:M7"/>
  </mergeCells>
  <pageMargins left="0.82" right="0.25" top="1" bottom="0.5" header="0.6" footer="0.3"/>
  <pageSetup paperSize="9" scale="70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B050"/>
  </sheetPr>
  <dimension ref="A1:M173"/>
  <sheetViews>
    <sheetView showGridLines="0" tabSelected="1" view="pageBreakPreview" topLeftCell="A83" zoomScaleNormal="100" zoomScaleSheetLayoutView="100" workbookViewId="0">
      <selection activeCell="A86" sqref="A86"/>
    </sheetView>
  </sheetViews>
  <sheetFormatPr defaultColWidth="9.09765625" defaultRowHeight="24" customHeight="1"/>
  <cols>
    <col min="1" max="1" width="49.3984375" style="84" customWidth="1"/>
    <col min="2" max="2" width="9.69921875" style="85" customWidth="1"/>
    <col min="3" max="3" width="12.69921875" style="84" customWidth="1"/>
    <col min="4" max="4" width="1.19921875" style="84" customWidth="1"/>
    <col min="5" max="5" width="12.69921875" style="84" customWidth="1"/>
    <col min="6" max="6" width="1.19921875" style="84" customWidth="1"/>
    <col min="7" max="7" width="12.69921875" style="84" customWidth="1"/>
    <col min="8" max="8" width="1.19921875" style="84" customWidth="1"/>
    <col min="9" max="9" width="12.69921875" style="86" customWidth="1"/>
    <col min="10" max="10" width="9.09765625" style="84"/>
    <col min="11" max="11" width="12.59765625" style="84" bestFit="1" customWidth="1"/>
    <col min="12" max="12" width="9.09765625" style="84"/>
    <col min="13" max="13" width="12.59765625" style="84" bestFit="1" customWidth="1"/>
    <col min="14" max="16384" width="9.09765625" style="84"/>
  </cols>
  <sheetData>
    <row r="1" spans="1:9" s="82" customFormat="1" ht="26">
      <c r="A1" s="232" t="str">
        <f>งบดุล!A1</f>
        <v>บริษัท สเปเชี่ยลตี้ เนเชอรัล โปรดักส์ จำกัด (มหาชน) และบริษัทย่อย</v>
      </c>
      <c r="B1" s="232"/>
      <c r="C1" s="232"/>
      <c r="D1" s="232"/>
      <c r="E1" s="232"/>
      <c r="F1" s="232"/>
      <c r="G1" s="232"/>
      <c r="H1" s="232"/>
      <c r="I1" s="232"/>
    </row>
    <row r="2" spans="1:9" s="82" customFormat="1" ht="24" customHeight="1">
      <c r="A2" s="232" t="s">
        <v>15</v>
      </c>
      <c r="B2" s="232"/>
      <c r="C2" s="232"/>
      <c r="D2" s="232"/>
      <c r="E2" s="232"/>
      <c r="F2" s="232"/>
      <c r="G2" s="232"/>
      <c r="H2" s="232"/>
      <c r="I2" s="232"/>
    </row>
    <row r="3" spans="1:9" s="82" customFormat="1" ht="26">
      <c r="A3" s="214" t="s">
        <v>195</v>
      </c>
      <c r="B3" s="214"/>
      <c r="C3" s="214"/>
      <c r="D3" s="214"/>
      <c r="E3" s="214"/>
      <c r="F3" s="214"/>
      <c r="G3" s="214"/>
      <c r="H3" s="214"/>
      <c r="I3" s="214"/>
    </row>
    <row r="4" spans="1:9" s="83" customFormat="1" ht="19.5" customHeight="1">
      <c r="A4" s="234" t="s">
        <v>64</v>
      </c>
      <c r="B4" s="234"/>
      <c r="C4" s="234"/>
      <c r="D4" s="234"/>
      <c r="E4" s="234"/>
      <c r="F4" s="234"/>
      <c r="G4" s="234"/>
      <c r="H4" s="234"/>
      <c r="I4" s="234"/>
    </row>
    <row r="5" spans="1:9" ht="9" customHeight="1"/>
    <row r="6" spans="1:9" ht="20" customHeight="1">
      <c r="B6" s="71" t="s">
        <v>32</v>
      </c>
      <c r="C6" s="215" t="s">
        <v>0</v>
      </c>
      <c r="D6" s="215"/>
      <c r="E6" s="215"/>
      <c r="F6" s="87"/>
      <c r="G6" s="215" t="s">
        <v>30</v>
      </c>
      <c r="H6" s="215"/>
      <c r="I6" s="215"/>
    </row>
    <row r="7" spans="1:9" s="87" customFormat="1" ht="20" customHeight="1">
      <c r="C7" s="88">
        <v>2568</v>
      </c>
      <c r="E7" s="88">
        <v>2567</v>
      </c>
      <c r="G7" s="88">
        <v>2568</v>
      </c>
      <c r="I7" s="88">
        <v>2567</v>
      </c>
    </row>
    <row r="8" spans="1:9" ht="20" customHeight="1">
      <c r="A8" s="83" t="s">
        <v>16</v>
      </c>
      <c r="B8" s="87"/>
      <c r="C8" s="44"/>
      <c r="D8" s="24"/>
      <c r="E8" s="44"/>
      <c r="F8" s="89"/>
      <c r="G8" s="89"/>
    </row>
    <row r="9" spans="1:9" ht="20" customHeight="1">
      <c r="A9" s="90" t="s">
        <v>132</v>
      </c>
      <c r="B9" s="91"/>
      <c r="C9" s="58">
        <f>กำไรขาดทุนเบ็ดเสร็จ!F26</f>
        <v>109820210</v>
      </c>
      <c r="D9" s="90"/>
      <c r="E9" s="58">
        <f>กำไรขาดทุนเบ็ดเสร็จ!H26</f>
        <v>76311327</v>
      </c>
      <c r="F9" s="92"/>
      <c r="G9" s="58">
        <f>กำไรขาดทุนเบ็ดเสร็จ!J26</f>
        <v>110413395</v>
      </c>
      <c r="H9" s="92"/>
      <c r="I9" s="58">
        <f>กำไรขาดทุนเบ็ดเสร็จ!L26</f>
        <v>133076327</v>
      </c>
    </row>
    <row r="10" spans="1:9" ht="20" customHeight="1">
      <c r="A10" s="90" t="s">
        <v>78</v>
      </c>
      <c r="B10" s="91"/>
      <c r="C10" s="58"/>
      <c r="D10" s="90"/>
      <c r="E10" s="58"/>
      <c r="F10" s="90"/>
      <c r="G10" s="92"/>
      <c r="H10" s="92"/>
      <c r="I10" s="92"/>
    </row>
    <row r="11" spans="1:9" ht="20" customHeight="1">
      <c r="A11" s="93" t="s">
        <v>63</v>
      </c>
      <c r="B11" s="91"/>
      <c r="C11" s="58">
        <f>กำไรขาดทุนเบ็ดเสร็จ!F25</f>
        <v>28288652</v>
      </c>
      <c r="D11" s="90"/>
      <c r="E11" s="58">
        <f>กำไรขาดทุนเบ็ดเสร็จ!H25</f>
        <v>16408825</v>
      </c>
      <c r="F11" s="90"/>
      <c r="G11" s="58">
        <f>กำไรขาดทุนเบ็ดเสร็จ!J25</f>
        <v>12462880</v>
      </c>
      <c r="H11" s="92"/>
      <c r="I11" s="58">
        <f>กำไรขาดทุนเบ็ดเสร็จ!L25</f>
        <v>3473654</v>
      </c>
    </row>
    <row r="12" spans="1:9" ht="20" customHeight="1">
      <c r="A12" s="93" t="s">
        <v>40</v>
      </c>
      <c r="B12" s="91"/>
      <c r="C12" s="59">
        <v>293920</v>
      </c>
      <c r="D12" s="90"/>
      <c r="E12" s="59">
        <v>2087225</v>
      </c>
      <c r="F12" s="90"/>
      <c r="G12" s="59">
        <v>126040</v>
      </c>
      <c r="H12" s="92"/>
      <c r="I12" s="59">
        <v>187037</v>
      </c>
    </row>
    <row r="13" spans="1:9" ht="20" customHeight="1">
      <c r="A13" s="93" t="s">
        <v>172</v>
      </c>
      <c r="B13" s="91"/>
      <c r="C13" s="58">
        <v>-1783198</v>
      </c>
      <c r="D13" s="90"/>
      <c r="E13" s="58">
        <v>1846602</v>
      </c>
      <c r="F13" s="90"/>
      <c r="G13" s="58">
        <v>-689286</v>
      </c>
      <c r="H13" s="92"/>
      <c r="I13" s="58">
        <v>-112609</v>
      </c>
    </row>
    <row r="14" spans="1:9" ht="20" customHeight="1">
      <c r="A14" s="93" t="s">
        <v>200</v>
      </c>
      <c r="B14" s="91">
        <v>8</v>
      </c>
      <c r="C14" s="58">
        <v>1162488</v>
      </c>
      <c r="D14" s="90"/>
      <c r="E14" s="58">
        <v>-463748</v>
      </c>
      <c r="F14" s="90"/>
      <c r="G14" s="58">
        <v>275071</v>
      </c>
      <c r="H14" s="45"/>
      <c r="I14" s="58">
        <v>-171158</v>
      </c>
    </row>
    <row r="15" spans="1:9" ht="20" customHeight="1">
      <c r="A15" s="93" t="s">
        <v>175</v>
      </c>
      <c r="B15" s="91"/>
      <c r="C15" s="58"/>
      <c r="D15" s="90"/>
      <c r="E15" s="58"/>
      <c r="I15" s="84"/>
    </row>
    <row r="16" spans="1:9" ht="20" customHeight="1">
      <c r="A16" s="94" t="s">
        <v>136</v>
      </c>
      <c r="B16" s="91"/>
      <c r="C16" s="58">
        <v>-431271</v>
      </c>
      <c r="D16" s="90"/>
      <c r="E16" s="58">
        <v>-78476</v>
      </c>
      <c r="F16" s="90"/>
      <c r="G16" s="58">
        <v>-372724</v>
      </c>
      <c r="H16" s="45"/>
      <c r="I16" s="60">
        <v>0</v>
      </c>
    </row>
    <row r="17" spans="1:13" ht="20" customHeight="1">
      <c r="A17" s="93" t="s">
        <v>121</v>
      </c>
      <c r="B17" s="91" t="s">
        <v>177</v>
      </c>
      <c r="C17" s="58">
        <v>25730548</v>
      </c>
      <c r="D17" s="90"/>
      <c r="E17" s="58">
        <v>26643722</v>
      </c>
      <c r="F17" s="90"/>
      <c r="G17" s="58">
        <v>10187867</v>
      </c>
      <c r="H17" s="92"/>
      <c r="I17" s="58">
        <v>10089504</v>
      </c>
    </row>
    <row r="18" spans="1:13" ht="20" customHeight="1">
      <c r="A18" s="93" t="s">
        <v>120</v>
      </c>
      <c r="B18" s="91">
        <v>12</v>
      </c>
      <c r="C18" s="58">
        <v>677278</v>
      </c>
      <c r="D18" s="90"/>
      <c r="E18" s="58">
        <v>643655</v>
      </c>
      <c r="F18" s="90"/>
      <c r="G18" s="58">
        <v>70526</v>
      </c>
      <c r="H18" s="92"/>
      <c r="I18" s="58">
        <v>37771</v>
      </c>
    </row>
    <row r="19" spans="1:13" ht="20" customHeight="1">
      <c r="A19" s="95" t="s">
        <v>151</v>
      </c>
      <c r="B19" s="96"/>
      <c r="C19" s="58">
        <v>79931</v>
      </c>
      <c r="D19" s="90"/>
      <c r="E19" s="58">
        <v>-6414</v>
      </c>
      <c r="F19" s="90"/>
      <c r="G19" s="58">
        <v>178607</v>
      </c>
      <c r="H19" s="92"/>
      <c r="I19" s="58">
        <v>2346</v>
      </c>
    </row>
    <row r="20" spans="1:13" ht="20" hidden="1" customHeight="1">
      <c r="A20" s="95" t="s">
        <v>148</v>
      </c>
      <c r="B20" s="96"/>
      <c r="C20" s="58">
        <v>0</v>
      </c>
      <c r="D20" s="90"/>
      <c r="E20" s="58">
        <v>0</v>
      </c>
      <c r="F20" s="90"/>
      <c r="G20" s="58"/>
      <c r="H20" s="92"/>
      <c r="I20" s="58">
        <v>0</v>
      </c>
    </row>
    <row r="21" spans="1:13" ht="20" customHeight="1">
      <c r="A21" s="93" t="s">
        <v>105</v>
      </c>
      <c r="B21" s="91">
        <v>16</v>
      </c>
      <c r="C21" s="58">
        <v>2246997</v>
      </c>
      <c r="D21" s="90"/>
      <c r="E21" s="58">
        <v>1650036</v>
      </c>
      <c r="F21" s="90"/>
      <c r="G21" s="58">
        <v>1119511</v>
      </c>
      <c r="H21" s="92"/>
      <c r="I21" s="58">
        <v>524015</v>
      </c>
    </row>
    <row r="22" spans="1:13" ht="20" customHeight="1">
      <c r="A22" s="93" t="s">
        <v>108</v>
      </c>
      <c r="B22" s="91"/>
      <c r="C22" s="59">
        <v>-13589</v>
      </c>
      <c r="D22" s="90"/>
      <c r="E22" s="59">
        <v>30278</v>
      </c>
      <c r="F22" s="90"/>
      <c r="G22" s="59">
        <v>-53773</v>
      </c>
      <c r="H22" s="92"/>
      <c r="I22" s="59">
        <v>30278</v>
      </c>
    </row>
    <row r="23" spans="1:13" ht="20" customHeight="1">
      <c r="A23" s="93" t="s">
        <v>155</v>
      </c>
      <c r="B23" s="97">
        <v>4.2</v>
      </c>
      <c r="C23" s="46">
        <v>-160511</v>
      </c>
      <c r="D23" s="90"/>
      <c r="E23" s="46">
        <v>-153810</v>
      </c>
      <c r="F23" s="90"/>
      <c r="G23" s="46">
        <v>0</v>
      </c>
      <c r="H23" s="92"/>
      <c r="I23" s="61">
        <v>0</v>
      </c>
    </row>
    <row r="24" spans="1:13" ht="20" customHeight="1">
      <c r="A24" s="98" t="s">
        <v>127</v>
      </c>
      <c r="B24" s="91"/>
      <c r="I24" s="84"/>
    </row>
    <row r="25" spans="1:13" ht="20" customHeight="1">
      <c r="A25" s="93" t="s">
        <v>128</v>
      </c>
      <c r="B25" s="91"/>
      <c r="C25" s="58">
        <f>SUM(C9:C23)</f>
        <v>165911455</v>
      </c>
      <c r="D25" s="90"/>
      <c r="E25" s="58">
        <f>SUM(E9:E23)</f>
        <v>124919222</v>
      </c>
      <c r="F25" s="90"/>
      <c r="G25" s="58">
        <f>SUM(G9:G23)</f>
        <v>133718114</v>
      </c>
      <c r="H25" s="92"/>
      <c r="I25" s="58">
        <f>SUM(I9:I23)</f>
        <v>147137165</v>
      </c>
    </row>
    <row r="26" spans="1:13" ht="20" customHeight="1">
      <c r="A26" s="99" t="s">
        <v>70</v>
      </c>
      <c r="B26" s="91"/>
      <c r="C26" s="58"/>
      <c r="D26" s="90"/>
      <c r="E26" s="58"/>
      <c r="F26" s="90"/>
      <c r="G26" s="58"/>
      <c r="H26" s="90"/>
      <c r="I26" s="58"/>
    </row>
    <row r="27" spans="1:13" ht="20" customHeight="1">
      <c r="A27" s="93" t="s">
        <v>68</v>
      </c>
      <c r="B27" s="91"/>
      <c r="C27" s="58">
        <v>-45871772</v>
      </c>
      <c r="D27" s="92"/>
      <c r="E27" s="58">
        <v>-45358201</v>
      </c>
      <c r="F27" s="92"/>
      <c r="G27" s="58">
        <v>-149936</v>
      </c>
      <c r="H27" s="92"/>
      <c r="I27" s="58">
        <f>-8439526+102027</f>
        <v>-8337499</v>
      </c>
      <c r="J27" s="27"/>
      <c r="K27" s="57"/>
      <c r="L27" s="27"/>
      <c r="M27" s="57"/>
    </row>
    <row r="28" spans="1:13" ht="20" customHeight="1">
      <c r="A28" s="93" t="s">
        <v>72</v>
      </c>
      <c r="B28" s="91"/>
      <c r="C28" s="58">
        <v>-16959825</v>
      </c>
      <c r="D28" s="92"/>
      <c r="E28" s="58">
        <f>7059632+1</f>
        <v>7059633</v>
      </c>
      <c r="F28" s="92"/>
      <c r="G28" s="58">
        <v>3348299</v>
      </c>
      <c r="H28" s="92"/>
      <c r="I28" s="58">
        <v>4439486</v>
      </c>
    </row>
    <row r="29" spans="1:13" ht="20" customHeight="1">
      <c r="A29" s="93" t="s">
        <v>3</v>
      </c>
      <c r="B29" s="91"/>
      <c r="C29" s="58">
        <v>128229</v>
      </c>
      <c r="D29" s="92"/>
      <c r="E29" s="58">
        <v>277268</v>
      </c>
      <c r="F29" s="92"/>
      <c r="G29" s="60">
        <v>0</v>
      </c>
      <c r="H29" s="92"/>
      <c r="I29" s="60">
        <v>0</v>
      </c>
      <c r="J29" s="100"/>
      <c r="K29" s="58"/>
      <c r="L29" s="100"/>
      <c r="M29" s="58"/>
    </row>
    <row r="30" spans="1:13" s="101" customFormat="1" ht="20" hidden="1" customHeight="1">
      <c r="A30" s="93" t="s">
        <v>137</v>
      </c>
      <c r="B30" s="91"/>
      <c r="C30" s="58">
        <v>0</v>
      </c>
      <c r="D30" s="56"/>
      <c r="E30" s="58"/>
      <c r="F30" s="58"/>
      <c r="G30" s="18">
        <v>0</v>
      </c>
      <c r="H30" s="56"/>
      <c r="I30" s="60">
        <v>0</v>
      </c>
    </row>
    <row r="31" spans="1:13" ht="20" customHeight="1">
      <c r="A31" s="93" t="s">
        <v>26</v>
      </c>
      <c r="B31" s="91"/>
      <c r="C31" s="58">
        <v>2585170</v>
      </c>
      <c r="D31" s="92"/>
      <c r="E31" s="58">
        <v>3076544</v>
      </c>
      <c r="F31" s="92"/>
      <c r="G31" s="58">
        <v>-14659</v>
      </c>
      <c r="H31" s="32"/>
      <c r="I31" s="60">
        <v>0</v>
      </c>
    </row>
    <row r="32" spans="1:13" ht="20" customHeight="1">
      <c r="A32" s="99" t="s">
        <v>71</v>
      </c>
      <c r="B32" s="91"/>
      <c r="C32" s="58"/>
      <c r="D32" s="92"/>
      <c r="E32" s="58"/>
      <c r="F32" s="92"/>
      <c r="G32" s="58"/>
      <c r="H32" s="32"/>
      <c r="I32" s="58"/>
    </row>
    <row r="33" spans="1:13" ht="20" customHeight="1">
      <c r="A33" s="93" t="s">
        <v>55</v>
      </c>
      <c r="B33" s="91"/>
      <c r="C33" s="58">
        <v>3987464</v>
      </c>
      <c r="D33" s="92"/>
      <c r="E33" s="58">
        <v>28030419</v>
      </c>
      <c r="F33" s="92"/>
      <c r="G33" s="58">
        <v>1088246</v>
      </c>
      <c r="H33" s="92"/>
      <c r="I33" s="58">
        <f>5355735-281951</f>
        <v>5073784</v>
      </c>
      <c r="J33" s="102"/>
      <c r="K33" s="58"/>
      <c r="L33" s="102"/>
      <c r="M33" s="58"/>
    </row>
    <row r="34" spans="1:13" ht="20" customHeight="1">
      <c r="A34" s="93" t="s">
        <v>6</v>
      </c>
      <c r="B34" s="91"/>
      <c r="C34" s="59">
        <v>-477319</v>
      </c>
      <c r="D34" s="92"/>
      <c r="E34" s="59">
        <v>-125314</v>
      </c>
      <c r="F34" s="92"/>
      <c r="G34" s="60">
        <v>0</v>
      </c>
      <c r="H34" s="92"/>
      <c r="I34" s="60">
        <v>0</v>
      </c>
      <c r="J34" s="102"/>
      <c r="K34" s="58"/>
      <c r="L34" s="102"/>
      <c r="M34" s="58"/>
    </row>
    <row r="35" spans="1:13" ht="20" customHeight="1">
      <c r="A35" s="93" t="s">
        <v>124</v>
      </c>
      <c r="B35" s="91">
        <v>16</v>
      </c>
      <c r="C35" s="59">
        <v>-1390117</v>
      </c>
      <c r="D35" s="92"/>
      <c r="E35" s="59">
        <f>-388683-1</f>
        <v>-388684</v>
      </c>
      <c r="F35" s="92"/>
      <c r="G35" s="59">
        <v>-1139517</v>
      </c>
      <c r="H35" s="92"/>
      <c r="I35" s="59">
        <v>-172748</v>
      </c>
    </row>
    <row r="36" spans="1:13" ht="20" customHeight="1">
      <c r="A36" s="93" t="s">
        <v>178</v>
      </c>
      <c r="B36" s="91"/>
      <c r="C36" s="46">
        <v>10572</v>
      </c>
      <c r="D36" s="92"/>
      <c r="E36" s="46">
        <v>144117</v>
      </c>
      <c r="F36" s="92"/>
      <c r="G36" s="61">
        <v>0</v>
      </c>
      <c r="H36" s="92"/>
      <c r="I36" s="61">
        <v>0</v>
      </c>
    </row>
    <row r="37" spans="1:13" ht="20" customHeight="1">
      <c r="A37" s="103" t="s">
        <v>134</v>
      </c>
      <c r="C37" s="58">
        <f>SUM(C25:C36)</f>
        <v>107923857</v>
      </c>
      <c r="D37" s="92"/>
      <c r="E37" s="58">
        <f>SUM(E25:E36)</f>
        <v>117635004</v>
      </c>
      <c r="F37" s="92"/>
      <c r="G37" s="58">
        <f>SUM(G25:G36)</f>
        <v>136850547</v>
      </c>
      <c r="H37" s="3"/>
      <c r="I37" s="58">
        <f>SUM(I25:I36)</f>
        <v>148140188</v>
      </c>
    </row>
    <row r="38" spans="1:13" ht="20" customHeight="1">
      <c r="A38" s="90" t="s">
        <v>75</v>
      </c>
      <c r="B38" s="91">
        <v>24</v>
      </c>
      <c r="C38" s="60">
        <v>0</v>
      </c>
      <c r="D38" s="90"/>
      <c r="E38" s="60">
        <v>0</v>
      </c>
      <c r="F38" s="90"/>
      <c r="G38" s="58">
        <v>-59721124</v>
      </c>
      <c r="H38" s="92"/>
      <c r="I38" s="58">
        <v>-103509714</v>
      </c>
    </row>
    <row r="39" spans="1:13" ht="20" customHeight="1">
      <c r="A39" s="90" t="s">
        <v>13</v>
      </c>
      <c r="B39" s="91"/>
      <c r="C39" s="58">
        <v>-2283047</v>
      </c>
      <c r="D39" s="90"/>
      <c r="E39" s="58">
        <v>-1742579</v>
      </c>
      <c r="F39" s="90"/>
      <c r="G39" s="58">
        <v>-3605031</v>
      </c>
      <c r="H39" s="92"/>
      <c r="I39" s="58">
        <v>-740428</v>
      </c>
    </row>
    <row r="40" spans="1:13" ht="20" customHeight="1">
      <c r="A40" s="90" t="s">
        <v>135</v>
      </c>
      <c r="B40" s="91"/>
      <c r="C40" s="59">
        <v>-21491190</v>
      </c>
      <c r="D40" s="92"/>
      <c r="E40" s="59">
        <v>-13277086</v>
      </c>
      <c r="F40" s="92"/>
      <c r="G40" s="59">
        <v>-7487854</v>
      </c>
      <c r="H40" s="92"/>
      <c r="I40" s="59">
        <v>-3273585</v>
      </c>
    </row>
    <row r="41" spans="1:13" ht="20" customHeight="1">
      <c r="A41" s="103" t="s">
        <v>134</v>
      </c>
      <c r="B41" s="104"/>
      <c r="C41" s="48">
        <f>SUM(C37:C40)</f>
        <v>84149620</v>
      </c>
      <c r="D41" s="92"/>
      <c r="E41" s="48">
        <f>SUM(E37:E40)</f>
        <v>102615339</v>
      </c>
      <c r="F41" s="92"/>
      <c r="G41" s="48">
        <f>SUM(G37:G40)</f>
        <v>66036538</v>
      </c>
      <c r="H41" s="92"/>
      <c r="I41" s="48">
        <f>SUM(I37:I40)</f>
        <v>40616461</v>
      </c>
    </row>
    <row r="42" spans="1:13" ht="20" customHeight="1">
      <c r="A42" s="105"/>
      <c r="B42" s="91"/>
      <c r="C42" s="58"/>
      <c r="D42" s="92"/>
      <c r="E42" s="58"/>
      <c r="F42" s="92"/>
      <c r="G42" s="58"/>
      <c r="H42" s="92"/>
      <c r="I42" s="58"/>
    </row>
    <row r="43" spans="1:13" ht="20" customHeight="1">
      <c r="A43" s="105"/>
      <c r="B43" s="91"/>
      <c r="C43" s="58"/>
      <c r="D43" s="92"/>
      <c r="E43" s="58"/>
      <c r="F43" s="92"/>
      <c r="G43" s="58"/>
      <c r="H43" s="92"/>
      <c r="I43" s="58"/>
    </row>
    <row r="44" spans="1:13" ht="20" customHeight="1">
      <c r="A44" s="105"/>
      <c r="B44" s="91"/>
      <c r="C44" s="58"/>
      <c r="D44" s="92"/>
      <c r="E44" s="58"/>
      <c r="F44" s="92"/>
      <c r="G44" s="58"/>
      <c r="H44" s="92"/>
      <c r="I44" s="58"/>
    </row>
    <row r="45" spans="1:13" s="82" customFormat="1" ht="26">
      <c r="A45" s="236" t="str">
        <f>A1</f>
        <v>บริษัท สเปเชี่ยลตี้ เนเชอรัล โปรดักส์ จำกัด (มหาชน) และบริษัทย่อย</v>
      </c>
      <c r="B45" s="236"/>
      <c r="C45" s="236"/>
      <c r="D45" s="236"/>
      <c r="E45" s="236"/>
      <c r="F45" s="236"/>
      <c r="G45" s="236"/>
      <c r="H45" s="236"/>
      <c r="I45" s="236"/>
    </row>
    <row r="46" spans="1:13" s="82" customFormat="1" ht="24" customHeight="1">
      <c r="A46" s="236" t="s">
        <v>69</v>
      </c>
      <c r="B46" s="236"/>
      <c r="C46" s="236"/>
      <c r="D46" s="236"/>
      <c r="E46" s="236"/>
      <c r="F46" s="236"/>
      <c r="G46" s="236"/>
      <c r="H46" s="236"/>
      <c r="I46" s="236"/>
    </row>
    <row r="47" spans="1:13" s="82" customFormat="1" ht="24" customHeight="1">
      <c r="A47" s="214" t="str">
        <f>A3</f>
        <v>สำหรับปีสิ้นสุดวันที่ 31 ธันวาคม 2568</v>
      </c>
      <c r="B47" s="214"/>
      <c r="C47" s="214"/>
      <c r="D47" s="214"/>
      <c r="E47" s="214"/>
      <c r="F47" s="214"/>
      <c r="G47" s="214"/>
      <c r="H47" s="214"/>
      <c r="I47" s="214"/>
    </row>
    <row r="48" spans="1:13" ht="24" customHeight="1">
      <c r="A48" s="235" t="s">
        <v>64</v>
      </c>
      <c r="B48" s="235"/>
      <c r="C48" s="235"/>
      <c r="D48" s="235"/>
      <c r="E48" s="235"/>
      <c r="F48" s="235"/>
      <c r="G48" s="235"/>
      <c r="H48" s="235"/>
      <c r="I48" s="235"/>
    </row>
    <row r="49" spans="1:9" ht="9" customHeight="1">
      <c r="A49" s="90"/>
      <c r="B49" s="91"/>
      <c r="C49" s="90"/>
      <c r="D49" s="90"/>
      <c r="E49" s="90"/>
      <c r="F49" s="90"/>
      <c r="G49" s="90"/>
      <c r="H49" s="90"/>
    </row>
    <row r="50" spans="1:9" ht="20" customHeight="1">
      <c r="A50" s="90"/>
      <c r="B50" s="71" t="s">
        <v>32</v>
      </c>
      <c r="C50" s="233" t="s">
        <v>0</v>
      </c>
      <c r="D50" s="233"/>
      <c r="E50" s="233"/>
      <c r="F50" s="106"/>
      <c r="G50" s="233" t="s">
        <v>30</v>
      </c>
      <c r="H50" s="233"/>
      <c r="I50" s="233"/>
    </row>
    <row r="51" spans="1:9" s="87" customFormat="1" ht="20" customHeight="1">
      <c r="A51" s="106"/>
      <c r="C51" s="88">
        <v>2568</v>
      </c>
      <c r="E51" s="88">
        <v>2567</v>
      </c>
      <c r="G51" s="88">
        <v>2568</v>
      </c>
      <c r="I51" s="88">
        <v>2567</v>
      </c>
    </row>
    <row r="52" spans="1:9" ht="20" customHeight="1">
      <c r="A52" s="107" t="s">
        <v>17</v>
      </c>
      <c r="B52" s="91"/>
      <c r="C52" s="92"/>
      <c r="D52" s="92"/>
      <c r="E52" s="92"/>
      <c r="F52" s="92"/>
      <c r="G52" s="92"/>
      <c r="H52" s="92"/>
      <c r="I52" s="108"/>
    </row>
    <row r="53" spans="1:9" ht="20" customHeight="1">
      <c r="A53" s="93" t="s">
        <v>199</v>
      </c>
      <c r="B53" s="91"/>
      <c r="C53" s="58">
        <v>-60000000</v>
      </c>
      <c r="D53" s="92"/>
      <c r="E53" s="60">
        <v>0</v>
      </c>
      <c r="F53" s="92"/>
      <c r="G53" s="58">
        <v>-60000000</v>
      </c>
      <c r="H53" s="92"/>
      <c r="I53" s="60">
        <v>0</v>
      </c>
    </row>
    <row r="54" spans="1:9" ht="20" customHeight="1">
      <c r="A54" s="93" t="s">
        <v>176</v>
      </c>
      <c r="B54" s="91"/>
      <c r="C54" s="60">
        <v>0</v>
      </c>
      <c r="D54" s="90"/>
      <c r="E54" s="60">
        <v>0</v>
      </c>
      <c r="F54" s="92"/>
      <c r="G54" s="60">
        <v>0</v>
      </c>
      <c r="H54" s="92"/>
      <c r="I54" s="58">
        <v>-4000000</v>
      </c>
    </row>
    <row r="55" spans="1:9" ht="20" hidden="1" customHeight="1">
      <c r="A55" s="93" t="s">
        <v>152</v>
      </c>
      <c r="B55" s="91"/>
      <c r="C55" s="60">
        <v>0</v>
      </c>
      <c r="D55" s="90"/>
      <c r="E55" s="60">
        <v>0</v>
      </c>
      <c r="F55" s="92"/>
      <c r="G55" s="60">
        <v>0</v>
      </c>
      <c r="H55" s="92"/>
      <c r="I55" s="60">
        <v>0</v>
      </c>
    </row>
    <row r="56" spans="1:9" ht="20" hidden="1" customHeight="1">
      <c r="A56" s="93" t="s">
        <v>153</v>
      </c>
      <c r="B56" s="91"/>
      <c r="C56" s="60">
        <v>0</v>
      </c>
      <c r="D56" s="90"/>
      <c r="E56" s="60">
        <v>0</v>
      </c>
      <c r="F56" s="92"/>
      <c r="G56" s="60">
        <v>0</v>
      </c>
      <c r="H56" s="92"/>
      <c r="I56" s="60">
        <v>0</v>
      </c>
    </row>
    <row r="57" spans="1:9" ht="20" customHeight="1">
      <c r="A57" s="93" t="s">
        <v>180</v>
      </c>
      <c r="B57" s="91"/>
      <c r="C57" s="60">
        <v>0</v>
      </c>
      <c r="D57" s="90"/>
      <c r="E57" s="60">
        <v>0</v>
      </c>
      <c r="F57" s="92"/>
      <c r="G57" s="58">
        <v>-50000000</v>
      </c>
      <c r="H57" s="92"/>
      <c r="I57" s="58">
        <v>-130000000</v>
      </c>
    </row>
    <row r="58" spans="1:9" ht="20" customHeight="1">
      <c r="A58" s="93" t="s">
        <v>139</v>
      </c>
      <c r="B58" s="91"/>
      <c r="C58" s="59">
        <v>511168</v>
      </c>
      <c r="D58" s="92"/>
      <c r="E58" s="59">
        <v>10654</v>
      </c>
      <c r="F58" s="92"/>
      <c r="G58" s="52">
        <v>8850</v>
      </c>
      <c r="H58" s="92"/>
      <c r="I58" s="52">
        <v>1869</v>
      </c>
    </row>
    <row r="59" spans="1:9" ht="20" customHeight="1">
      <c r="A59" s="93" t="s">
        <v>129</v>
      </c>
      <c r="B59" s="109" t="s">
        <v>190</v>
      </c>
      <c r="C59" s="59">
        <v>-13820280</v>
      </c>
      <c r="D59" s="92"/>
      <c r="E59" s="59">
        <v>-11209841</v>
      </c>
      <c r="F59" s="92"/>
      <c r="G59" s="58">
        <v>-6958871</v>
      </c>
      <c r="H59" s="92"/>
      <c r="I59" s="58">
        <v>-1864083</v>
      </c>
    </row>
    <row r="60" spans="1:9" ht="20" customHeight="1">
      <c r="A60" s="93" t="s">
        <v>66</v>
      </c>
      <c r="B60" s="109" t="s">
        <v>190</v>
      </c>
      <c r="C60" s="59">
        <v>-266100</v>
      </c>
      <c r="D60" s="92"/>
      <c r="E60" s="59">
        <v>-414200</v>
      </c>
      <c r="F60" s="92"/>
      <c r="G60" s="58">
        <v>-200000</v>
      </c>
      <c r="H60" s="92"/>
      <c r="I60" s="58">
        <v>-255100</v>
      </c>
    </row>
    <row r="61" spans="1:9" ht="20" customHeight="1">
      <c r="A61" s="93" t="s">
        <v>184</v>
      </c>
      <c r="B61" s="91" t="s">
        <v>185</v>
      </c>
      <c r="C61" s="60">
        <v>0</v>
      </c>
      <c r="D61" s="92"/>
      <c r="E61" s="59">
        <v>390000</v>
      </c>
      <c r="F61" s="92"/>
      <c r="G61" s="60">
        <v>0</v>
      </c>
      <c r="H61" s="92"/>
      <c r="I61" s="60">
        <v>0</v>
      </c>
    </row>
    <row r="62" spans="1:9" ht="20" customHeight="1">
      <c r="A62" s="93" t="s">
        <v>86</v>
      </c>
      <c r="B62" s="91">
        <v>24</v>
      </c>
      <c r="C62" s="60">
        <v>0</v>
      </c>
      <c r="D62" s="92"/>
      <c r="E62" s="60">
        <v>0</v>
      </c>
      <c r="F62" s="92"/>
      <c r="G62" s="52">
        <v>59721124</v>
      </c>
      <c r="H62" s="92"/>
      <c r="I62" s="52">
        <v>103509714</v>
      </c>
    </row>
    <row r="63" spans="1:9" ht="20" customHeight="1">
      <c r="A63" s="93" t="s">
        <v>13</v>
      </c>
      <c r="B63" s="91"/>
      <c r="C63" s="59">
        <v>2283047</v>
      </c>
      <c r="D63" s="92"/>
      <c r="E63" s="59">
        <v>1749858</v>
      </c>
      <c r="F63" s="92"/>
      <c r="G63" s="58">
        <v>3605031</v>
      </c>
      <c r="H63" s="92"/>
      <c r="I63" s="58">
        <v>740428</v>
      </c>
    </row>
    <row r="64" spans="1:9" ht="20" customHeight="1">
      <c r="A64" s="103" t="s">
        <v>201</v>
      </c>
      <c r="B64" s="91"/>
      <c r="C64" s="48">
        <f>SUM(C53:C63)</f>
        <v>-71292165</v>
      </c>
      <c r="D64" s="92"/>
      <c r="E64" s="48">
        <f>SUM(E53:E63)</f>
        <v>-9473529</v>
      </c>
      <c r="F64" s="92"/>
      <c r="G64" s="48">
        <f>SUM(G53:G63)</f>
        <v>-53823866</v>
      </c>
      <c r="H64" s="92"/>
      <c r="I64" s="48">
        <f>SUM(I53:I63)</f>
        <v>-31867172</v>
      </c>
    </row>
    <row r="65" spans="1:9" ht="20" customHeight="1">
      <c r="A65" s="103"/>
      <c r="B65" s="91"/>
      <c r="C65" s="59"/>
      <c r="D65" s="92"/>
      <c r="E65" s="59"/>
      <c r="F65" s="92"/>
      <c r="G65" s="59"/>
      <c r="H65" s="92"/>
      <c r="I65" s="59"/>
    </row>
    <row r="66" spans="1:9" ht="20" customHeight="1">
      <c r="A66" s="107" t="s">
        <v>18</v>
      </c>
      <c r="B66" s="106"/>
      <c r="C66" s="92"/>
      <c r="D66" s="92"/>
      <c r="E66" s="92"/>
      <c r="F66" s="92"/>
      <c r="G66" s="92"/>
      <c r="H66" s="92"/>
      <c r="I66" s="92"/>
    </row>
    <row r="67" spans="1:9" ht="20" hidden="1" customHeight="1">
      <c r="A67" s="93" t="s">
        <v>149</v>
      </c>
      <c r="B67" s="109" t="s">
        <v>143</v>
      </c>
      <c r="C67" s="60">
        <v>0</v>
      </c>
      <c r="D67" s="92"/>
      <c r="E67" s="60">
        <v>0</v>
      </c>
      <c r="F67" s="92"/>
      <c r="G67" s="60">
        <v>0</v>
      </c>
      <c r="H67" s="92"/>
      <c r="I67" s="60">
        <v>0</v>
      </c>
    </row>
    <row r="68" spans="1:9" ht="20" customHeight="1">
      <c r="A68" s="93" t="s">
        <v>181</v>
      </c>
      <c r="B68" s="109" t="s">
        <v>143</v>
      </c>
      <c r="C68" s="60">
        <v>0</v>
      </c>
      <c r="D68" s="92"/>
      <c r="E68" s="47">
        <v>-130000000</v>
      </c>
      <c r="F68" s="92"/>
      <c r="G68" s="60">
        <v>0</v>
      </c>
      <c r="H68" s="92"/>
      <c r="I68" s="60">
        <v>0</v>
      </c>
    </row>
    <row r="69" spans="1:9" ht="20" hidden="1" customHeight="1">
      <c r="A69" s="93" t="s">
        <v>141</v>
      </c>
      <c r="B69" s="109" t="s">
        <v>143</v>
      </c>
      <c r="C69" s="60">
        <v>0</v>
      </c>
      <c r="D69" s="92"/>
      <c r="E69" s="60">
        <v>0</v>
      </c>
      <c r="F69" s="92"/>
      <c r="G69" s="60">
        <v>0</v>
      </c>
      <c r="H69" s="92"/>
      <c r="I69" s="60">
        <v>0</v>
      </c>
    </row>
    <row r="70" spans="1:9" ht="20" customHeight="1">
      <c r="A70" s="93" t="s">
        <v>113</v>
      </c>
      <c r="B70" s="109" t="s">
        <v>143</v>
      </c>
      <c r="C70" s="60">
        <v>0</v>
      </c>
      <c r="D70" s="92"/>
      <c r="E70" s="47">
        <v>-3823932</v>
      </c>
      <c r="F70" s="92"/>
      <c r="G70" s="60">
        <v>0</v>
      </c>
      <c r="H70" s="92"/>
      <c r="I70" s="60">
        <v>0</v>
      </c>
    </row>
    <row r="71" spans="1:9" ht="20" hidden="1" customHeight="1">
      <c r="A71" s="93" t="s">
        <v>154</v>
      </c>
      <c r="B71" s="109" t="s">
        <v>143</v>
      </c>
      <c r="C71" s="60">
        <v>0</v>
      </c>
      <c r="D71" s="92"/>
      <c r="E71" s="60">
        <v>0</v>
      </c>
      <c r="F71" s="92"/>
      <c r="G71" s="60">
        <v>0</v>
      </c>
      <c r="H71" s="92"/>
      <c r="I71" s="60">
        <v>0</v>
      </c>
    </row>
    <row r="72" spans="1:9" ht="20" customHeight="1">
      <c r="A72" s="93" t="s">
        <v>101</v>
      </c>
      <c r="B72" s="109" t="s">
        <v>191</v>
      </c>
      <c r="C72" s="58">
        <v>-1990478</v>
      </c>
      <c r="D72" s="92"/>
      <c r="E72" s="58">
        <v>-1650845</v>
      </c>
      <c r="F72" s="92"/>
      <c r="G72" s="58">
        <v>-923037</v>
      </c>
      <c r="H72" s="92"/>
      <c r="I72" s="58">
        <v>-862039</v>
      </c>
    </row>
    <row r="73" spans="1:9" ht="20" customHeight="1">
      <c r="A73" s="93" t="s">
        <v>192</v>
      </c>
      <c r="B73" s="97"/>
      <c r="C73" s="58"/>
      <c r="D73" s="92"/>
      <c r="E73" s="58"/>
      <c r="F73" s="92"/>
      <c r="G73" s="18"/>
      <c r="H73" s="92"/>
      <c r="I73" s="18"/>
    </row>
    <row r="74" spans="1:9" ht="20" customHeight="1">
      <c r="A74" s="94" t="s">
        <v>193</v>
      </c>
      <c r="B74" s="97"/>
      <c r="C74" s="60">
        <v>0</v>
      </c>
      <c r="D74" s="92"/>
      <c r="E74" s="58">
        <v>1000000</v>
      </c>
      <c r="F74" s="92"/>
      <c r="G74" s="60">
        <v>0</v>
      </c>
      <c r="H74" s="92"/>
      <c r="I74" s="60">
        <v>0</v>
      </c>
    </row>
    <row r="75" spans="1:9" ht="20" customHeight="1">
      <c r="A75" s="93" t="s">
        <v>122</v>
      </c>
      <c r="B75" s="109"/>
      <c r="C75" s="60">
        <v>0</v>
      </c>
      <c r="D75" s="92"/>
      <c r="E75" s="58">
        <v>428580335</v>
      </c>
      <c r="F75" s="92"/>
      <c r="G75" s="60">
        <v>0</v>
      </c>
      <c r="H75" s="92"/>
      <c r="I75" s="92">
        <v>428580335</v>
      </c>
    </row>
    <row r="76" spans="1:9" ht="20" customHeight="1">
      <c r="A76" s="93" t="s">
        <v>189</v>
      </c>
      <c r="B76" s="91">
        <v>24</v>
      </c>
      <c r="C76" s="58">
        <v>-80999540</v>
      </c>
      <c r="D76" s="92"/>
      <c r="E76" s="58">
        <f>-90514697-E78</f>
        <v>-90024411</v>
      </c>
      <c r="F76" s="92"/>
      <c r="G76" s="52">
        <v>-80999540</v>
      </c>
      <c r="H76" s="92"/>
      <c r="I76" s="52">
        <v>-90024411</v>
      </c>
    </row>
    <row r="77" spans="1:9" ht="20" customHeight="1">
      <c r="A77" s="93" t="s">
        <v>203</v>
      </c>
      <c r="B77" s="91"/>
      <c r="C77" s="58"/>
      <c r="D77" s="92"/>
      <c r="E77" s="58"/>
      <c r="F77" s="92"/>
      <c r="G77" s="52"/>
      <c r="H77" s="92"/>
      <c r="I77" s="52"/>
    </row>
    <row r="78" spans="1:9" ht="20" customHeight="1">
      <c r="A78" s="94" t="s">
        <v>188</v>
      </c>
      <c r="B78" s="91">
        <v>24</v>
      </c>
      <c r="C78" s="58">
        <v>-282876</v>
      </c>
      <c r="D78" s="92"/>
      <c r="E78" s="58">
        <v>-490286</v>
      </c>
      <c r="F78" s="92"/>
      <c r="G78" s="60">
        <v>0</v>
      </c>
      <c r="H78" s="92"/>
      <c r="I78" s="60">
        <v>0</v>
      </c>
    </row>
    <row r="79" spans="1:9" ht="20" customHeight="1">
      <c r="A79" s="93" t="s">
        <v>14</v>
      </c>
      <c r="B79" s="91"/>
      <c r="C79" s="58">
        <v>-297645</v>
      </c>
      <c r="D79" s="92"/>
      <c r="E79" s="58">
        <v>-2149512</v>
      </c>
      <c r="F79" s="92"/>
      <c r="G79" s="58">
        <v>-126040</v>
      </c>
      <c r="H79" s="92"/>
      <c r="I79" s="58">
        <v>-187037</v>
      </c>
    </row>
    <row r="80" spans="1:9" ht="20" customHeight="1">
      <c r="A80" s="110" t="s">
        <v>182</v>
      </c>
      <c r="B80" s="91"/>
      <c r="C80" s="48">
        <f>SUM(C67:C79)</f>
        <v>-83570539</v>
      </c>
      <c r="D80" s="92"/>
      <c r="E80" s="48">
        <f>SUM(E67:E79)</f>
        <v>201441349</v>
      </c>
      <c r="F80" s="92"/>
      <c r="G80" s="48">
        <f>SUM(G67:G79)</f>
        <v>-82048617</v>
      </c>
      <c r="H80" s="92"/>
      <c r="I80" s="48">
        <f>SUM(I67:I79)</f>
        <v>337506848</v>
      </c>
    </row>
    <row r="81" spans="1:9" ht="20" customHeight="1">
      <c r="A81" s="111"/>
      <c r="B81" s="91"/>
      <c r="C81" s="92"/>
      <c r="D81" s="92"/>
      <c r="E81" s="92"/>
      <c r="F81" s="92"/>
      <c r="G81" s="92"/>
      <c r="H81" s="92"/>
      <c r="I81" s="92"/>
    </row>
    <row r="82" spans="1:9" ht="20" customHeight="1">
      <c r="A82" s="112" t="s">
        <v>123</v>
      </c>
      <c r="B82" s="91"/>
      <c r="C82" s="59">
        <f>C41+C64+C80</f>
        <v>-70713084</v>
      </c>
      <c r="D82" s="92"/>
      <c r="E82" s="59">
        <f>E41+E64+E80</f>
        <v>294583159</v>
      </c>
      <c r="F82" s="92"/>
      <c r="G82" s="59">
        <f>G41+G64+G80</f>
        <v>-69835945</v>
      </c>
      <c r="H82" s="92"/>
      <c r="I82" s="59">
        <f>I41+I64+I80</f>
        <v>346256137</v>
      </c>
    </row>
    <row r="83" spans="1:9" ht="20" customHeight="1">
      <c r="A83" s="112" t="s">
        <v>29</v>
      </c>
      <c r="B83" s="91"/>
      <c r="C83" s="58">
        <v>500522416</v>
      </c>
      <c r="D83" s="92"/>
      <c r="E83" s="58">
        <v>205939257</v>
      </c>
      <c r="F83" s="92"/>
      <c r="G83" s="58">
        <v>428422535</v>
      </c>
      <c r="H83" s="92"/>
      <c r="I83" s="58">
        <v>82166398</v>
      </c>
    </row>
    <row r="84" spans="1:9" ht="20" customHeight="1" thickBot="1">
      <c r="A84" s="112" t="s">
        <v>133</v>
      </c>
      <c r="B84" s="70">
        <v>6</v>
      </c>
      <c r="C84" s="49">
        <f>SUM(C82:C83)</f>
        <v>429809332</v>
      </c>
      <c r="D84" s="92"/>
      <c r="E84" s="49">
        <f>SUM(E82:E83)</f>
        <v>500522416</v>
      </c>
      <c r="F84" s="92"/>
      <c r="G84" s="49">
        <f>SUM(G82:G83)</f>
        <v>358586590</v>
      </c>
      <c r="H84" s="92"/>
      <c r="I84" s="49">
        <f>SUM(I82:I83)</f>
        <v>428422535</v>
      </c>
    </row>
    <row r="85" spans="1:9" ht="20" customHeight="1" thickTop="1">
      <c r="C85" s="89"/>
      <c r="D85" s="89"/>
      <c r="E85" s="89"/>
      <c r="F85" s="89"/>
      <c r="G85" s="89"/>
      <c r="H85" s="89"/>
    </row>
    <row r="86" spans="1:9" ht="20" customHeight="1">
      <c r="C86" s="89"/>
      <c r="D86" s="89"/>
      <c r="E86" s="89"/>
      <c r="F86" s="89"/>
      <c r="G86" s="89"/>
      <c r="H86" s="89"/>
    </row>
    <row r="87" spans="1:9" ht="20" customHeight="1">
      <c r="C87" s="89"/>
      <c r="D87" s="89"/>
      <c r="E87" s="89"/>
      <c r="F87" s="89"/>
      <c r="G87" s="89"/>
      <c r="H87" s="89"/>
    </row>
    <row r="88" spans="1:9" ht="20" customHeight="1">
      <c r="C88" s="89"/>
      <c r="D88" s="89"/>
      <c r="E88" s="89"/>
      <c r="F88" s="89"/>
      <c r="G88" s="89"/>
      <c r="H88" s="89"/>
    </row>
    <row r="89" spans="1:9" ht="20" customHeight="1">
      <c r="C89" s="89"/>
      <c r="D89" s="89"/>
      <c r="E89" s="89"/>
      <c r="F89" s="89"/>
      <c r="G89" s="89"/>
      <c r="H89" s="89"/>
    </row>
    <row r="90" spans="1:9" ht="20" customHeight="1">
      <c r="C90" s="89"/>
      <c r="D90" s="89"/>
      <c r="E90" s="89"/>
      <c r="F90" s="89"/>
      <c r="G90" s="89"/>
      <c r="H90" s="89"/>
    </row>
    <row r="91" spans="1:9" ht="20" customHeight="1">
      <c r="C91" s="89"/>
      <c r="D91" s="89"/>
      <c r="E91" s="89"/>
      <c r="F91" s="89"/>
      <c r="G91" s="89"/>
      <c r="H91" s="89"/>
    </row>
    <row r="92" spans="1:9" ht="20" customHeight="1">
      <c r="C92" s="89"/>
      <c r="D92" s="89"/>
      <c r="E92" s="89"/>
      <c r="F92" s="89"/>
      <c r="G92" s="89"/>
      <c r="H92" s="89"/>
    </row>
    <row r="93" spans="1:9" ht="20" customHeight="1">
      <c r="C93" s="89"/>
      <c r="D93" s="89"/>
      <c r="E93" s="89"/>
      <c r="F93" s="89"/>
      <c r="G93" s="89"/>
      <c r="H93" s="89"/>
    </row>
    <row r="94" spans="1:9" ht="20" customHeight="1">
      <c r="A94" s="84" t="s">
        <v>74</v>
      </c>
      <c r="C94" s="89"/>
      <c r="D94" s="89"/>
      <c r="E94" s="89"/>
      <c r="F94" s="89"/>
      <c r="G94" s="89"/>
      <c r="H94" s="89"/>
    </row>
    <row r="95" spans="1:9" ht="24" customHeight="1">
      <c r="B95" s="113"/>
      <c r="C95" s="114"/>
      <c r="D95" s="114"/>
      <c r="E95" s="114"/>
      <c r="F95" s="114"/>
      <c r="G95" s="114"/>
      <c r="H95" s="114"/>
      <c r="I95" s="114"/>
    </row>
    <row r="96" spans="1:9" ht="24" customHeight="1">
      <c r="B96" s="113"/>
      <c r="C96" s="114">
        <f>C84-งบดุล!D12</f>
        <v>0</v>
      </c>
      <c r="D96" s="114">
        <f>D84-งบดุล!E12</f>
        <v>0</v>
      </c>
      <c r="E96" s="114">
        <f>E84-งบดุล!F12</f>
        <v>0</v>
      </c>
      <c r="F96" s="114">
        <f>F84-งบดุล!G12</f>
        <v>0</v>
      </c>
      <c r="G96" s="114">
        <f>G84-งบดุล!H12</f>
        <v>0</v>
      </c>
      <c r="H96" s="114">
        <f>H84-งบดุล!I12</f>
        <v>0</v>
      </c>
      <c r="I96" s="114">
        <f>I84-งบดุล!J12</f>
        <v>0</v>
      </c>
    </row>
    <row r="97" spans="1:8" ht="24" customHeight="1">
      <c r="A97" s="115"/>
      <c r="C97" s="89"/>
      <c r="D97" s="89"/>
      <c r="E97" s="89"/>
      <c r="F97" s="89"/>
      <c r="G97" s="89"/>
      <c r="H97" s="89"/>
    </row>
    <row r="98" spans="1:8" ht="24" customHeight="1">
      <c r="C98" s="89"/>
      <c r="D98" s="89"/>
      <c r="E98" s="89"/>
      <c r="F98" s="89"/>
      <c r="G98" s="89"/>
      <c r="H98" s="89"/>
    </row>
    <row r="99" spans="1:8" ht="24" customHeight="1">
      <c r="C99" s="89"/>
      <c r="D99" s="89"/>
      <c r="E99" s="89"/>
      <c r="F99" s="89"/>
      <c r="G99" s="89"/>
      <c r="H99" s="89"/>
    </row>
    <row r="100" spans="1:8" ht="24" customHeight="1">
      <c r="C100" s="89"/>
      <c r="D100" s="89"/>
      <c r="E100" s="89"/>
      <c r="F100" s="89"/>
      <c r="G100" s="89"/>
      <c r="H100" s="89"/>
    </row>
    <row r="101" spans="1:8" ht="24" customHeight="1">
      <c r="C101" s="89"/>
      <c r="D101" s="89"/>
      <c r="E101" s="89"/>
      <c r="F101" s="89"/>
      <c r="G101" s="89"/>
      <c r="H101" s="89"/>
    </row>
    <row r="102" spans="1:8" ht="24" customHeight="1">
      <c r="C102" s="89"/>
      <c r="D102" s="89"/>
      <c r="E102" s="89"/>
      <c r="F102" s="89"/>
      <c r="G102" s="89"/>
      <c r="H102" s="89"/>
    </row>
    <row r="103" spans="1:8" ht="24" customHeight="1">
      <c r="C103" s="89"/>
      <c r="D103" s="89"/>
      <c r="E103" s="89"/>
      <c r="F103" s="89"/>
      <c r="G103" s="89"/>
      <c r="H103" s="89"/>
    </row>
    <row r="104" spans="1:8" ht="24" customHeight="1">
      <c r="C104" s="89"/>
      <c r="D104" s="89"/>
      <c r="E104" s="89"/>
      <c r="F104" s="89"/>
      <c r="G104" s="89"/>
      <c r="H104" s="89"/>
    </row>
    <row r="105" spans="1:8" ht="24" customHeight="1">
      <c r="C105" s="89"/>
      <c r="D105" s="89"/>
      <c r="E105" s="89"/>
      <c r="F105" s="89"/>
      <c r="G105" s="89"/>
      <c r="H105" s="89"/>
    </row>
    <row r="106" spans="1:8" ht="24" customHeight="1">
      <c r="C106" s="89"/>
      <c r="D106" s="89"/>
      <c r="E106" s="89"/>
      <c r="F106" s="89"/>
      <c r="G106" s="89"/>
      <c r="H106" s="89"/>
    </row>
    <row r="107" spans="1:8" ht="24" customHeight="1">
      <c r="C107" s="89"/>
      <c r="D107" s="89"/>
      <c r="E107" s="89"/>
      <c r="F107" s="89"/>
      <c r="G107" s="89"/>
      <c r="H107" s="89"/>
    </row>
    <row r="108" spans="1:8" ht="24" customHeight="1">
      <c r="C108" s="89"/>
      <c r="D108" s="89"/>
      <c r="E108" s="89"/>
      <c r="F108" s="89"/>
      <c r="G108" s="89"/>
      <c r="H108" s="89"/>
    </row>
    <row r="109" spans="1:8" ht="24" customHeight="1">
      <c r="C109" s="89"/>
      <c r="D109" s="89"/>
      <c r="E109" s="89"/>
      <c r="F109" s="89"/>
      <c r="G109" s="89"/>
      <c r="H109" s="89"/>
    </row>
    <row r="110" spans="1:8" ht="24" customHeight="1">
      <c r="C110" s="89"/>
      <c r="D110" s="89"/>
      <c r="E110" s="89"/>
      <c r="F110" s="89"/>
      <c r="G110" s="89"/>
      <c r="H110" s="89"/>
    </row>
    <row r="111" spans="1:8" ht="24" customHeight="1">
      <c r="C111" s="89"/>
      <c r="D111" s="89"/>
      <c r="E111" s="89"/>
      <c r="F111" s="89"/>
      <c r="G111" s="89"/>
      <c r="H111" s="89"/>
    </row>
    <row r="112" spans="1:8" ht="24" customHeight="1">
      <c r="C112" s="89"/>
      <c r="D112" s="89"/>
      <c r="E112" s="89"/>
      <c r="F112" s="89"/>
      <c r="G112" s="89"/>
      <c r="H112" s="89"/>
    </row>
    <row r="113" spans="3:8" ht="24" customHeight="1">
      <c r="C113" s="89"/>
      <c r="D113" s="89"/>
      <c r="E113" s="89"/>
      <c r="F113" s="89"/>
      <c r="G113" s="89"/>
      <c r="H113" s="89"/>
    </row>
    <row r="114" spans="3:8" ht="24" customHeight="1">
      <c r="C114" s="89"/>
      <c r="D114" s="89"/>
      <c r="E114" s="89"/>
      <c r="F114" s="89"/>
      <c r="G114" s="89"/>
      <c r="H114" s="89"/>
    </row>
    <row r="115" spans="3:8" ht="24" customHeight="1">
      <c r="C115" s="89"/>
      <c r="D115" s="89"/>
      <c r="E115" s="89"/>
      <c r="F115" s="89"/>
      <c r="G115" s="89"/>
      <c r="H115" s="89"/>
    </row>
    <row r="116" spans="3:8" ht="24" customHeight="1">
      <c r="C116" s="89"/>
      <c r="D116" s="89"/>
      <c r="E116" s="89"/>
      <c r="F116" s="89"/>
      <c r="G116" s="89"/>
      <c r="H116" s="89"/>
    </row>
    <row r="117" spans="3:8" ht="24" customHeight="1">
      <c r="C117" s="89"/>
      <c r="D117" s="89"/>
      <c r="E117" s="89"/>
      <c r="F117" s="89"/>
      <c r="G117" s="89"/>
      <c r="H117" s="89"/>
    </row>
    <row r="118" spans="3:8" ht="24" customHeight="1">
      <c r="C118" s="89"/>
      <c r="D118" s="89"/>
      <c r="E118" s="89"/>
      <c r="F118" s="89"/>
      <c r="G118" s="89"/>
      <c r="H118" s="89"/>
    </row>
    <row r="119" spans="3:8" ht="24" customHeight="1">
      <c r="C119" s="89"/>
      <c r="D119" s="89"/>
      <c r="E119" s="89"/>
      <c r="F119" s="89"/>
      <c r="G119" s="89"/>
      <c r="H119" s="89"/>
    </row>
    <row r="120" spans="3:8" ht="24" customHeight="1">
      <c r="C120" s="89"/>
      <c r="D120" s="89"/>
      <c r="E120" s="89"/>
      <c r="F120" s="89"/>
      <c r="G120" s="89"/>
      <c r="H120" s="89"/>
    </row>
    <row r="121" spans="3:8" ht="24" customHeight="1">
      <c r="C121" s="89"/>
      <c r="D121" s="89"/>
      <c r="E121" s="89"/>
      <c r="F121" s="89"/>
      <c r="G121" s="89"/>
      <c r="H121" s="89"/>
    </row>
    <row r="122" spans="3:8" ht="24" customHeight="1">
      <c r="C122" s="89"/>
      <c r="D122" s="89"/>
      <c r="E122" s="89"/>
      <c r="F122" s="89"/>
      <c r="G122" s="89"/>
      <c r="H122" s="89"/>
    </row>
    <row r="123" spans="3:8" ht="24" customHeight="1">
      <c r="C123" s="89"/>
      <c r="D123" s="89"/>
      <c r="E123" s="89"/>
      <c r="F123" s="89"/>
      <c r="G123" s="89"/>
      <c r="H123" s="89"/>
    </row>
    <row r="124" spans="3:8" ht="24" customHeight="1">
      <c r="C124" s="89"/>
      <c r="D124" s="89"/>
      <c r="E124" s="89"/>
      <c r="F124" s="89"/>
      <c r="G124" s="89"/>
      <c r="H124" s="89"/>
    </row>
    <row r="125" spans="3:8" ht="24" customHeight="1">
      <c r="C125" s="89"/>
      <c r="D125" s="89"/>
      <c r="E125" s="89"/>
      <c r="F125" s="89"/>
      <c r="G125" s="89"/>
      <c r="H125" s="89"/>
    </row>
    <row r="126" spans="3:8" ht="24" customHeight="1">
      <c r="C126" s="89"/>
      <c r="D126" s="89"/>
      <c r="E126" s="89"/>
      <c r="F126" s="89"/>
      <c r="G126" s="89"/>
      <c r="H126" s="89"/>
    </row>
    <row r="127" spans="3:8" ht="24" customHeight="1">
      <c r="C127" s="89"/>
      <c r="D127" s="89"/>
      <c r="E127" s="89"/>
      <c r="F127" s="89"/>
      <c r="G127" s="89"/>
      <c r="H127" s="89"/>
    </row>
    <row r="128" spans="3:8" ht="24" customHeight="1">
      <c r="C128" s="89"/>
      <c r="D128" s="89"/>
      <c r="E128" s="89"/>
      <c r="F128" s="89"/>
      <c r="G128" s="89"/>
      <c r="H128" s="89"/>
    </row>
    <row r="129" spans="3:8" ht="24" customHeight="1">
      <c r="C129" s="89"/>
      <c r="D129" s="89"/>
      <c r="E129" s="89"/>
      <c r="F129" s="89"/>
      <c r="G129" s="89"/>
      <c r="H129" s="89"/>
    </row>
    <row r="130" spans="3:8" ht="24" customHeight="1">
      <c r="C130" s="89"/>
      <c r="D130" s="89"/>
      <c r="E130" s="89"/>
      <c r="F130" s="89"/>
      <c r="G130" s="89"/>
      <c r="H130" s="89"/>
    </row>
    <row r="131" spans="3:8" ht="24" customHeight="1">
      <c r="C131" s="89"/>
      <c r="D131" s="89"/>
      <c r="E131" s="89"/>
      <c r="F131" s="89"/>
      <c r="G131" s="89"/>
      <c r="H131" s="89"/>
    </row>
    <row r="132" spans="3:8" ht="24" customHeight="1">
      <c r="C132" s="89"/>
      <c r="D132" s="89"/>
      <c r="E132" s="89"/>
      <c r="F132" s="89"/>
      <c r="G132" s="89"/>
      <c r="H132" s="89"/>
    </row>
    <row r="133" spans="3:8" ht="24" customHeight="1">
      <c r="C133" s="89"/>
      <c r="D133" s="89"/>
      <c r="E133" s="89"/>
      <c r="F133" s="89"/>
      <c r="G133" s="89"/>
      <c r="H133" s="89"/>
    </row>
    <row r="134" spans="3:8" ht="24" customHeight="1">
      <c r="C134" s="89"/>
      <c r="D134" s="89"/>
      <c r="E134" s="89"/>
      <c r="F134" s="89"/>
      <c r="G134" s="89"/>
      <c r="H134" s="89"/>
    </row>
    <row r="135" spans="3:8" ht="24" customHeight="1">
      <c r="C135" s="89"/>
      <c r="D135" s="89"/>
      <c r="E135" s="89"/>
      <c r="F135" s="89"/>
      <c r="G135" s="89"/>
      <c r="H135" s="89"/>
    </row>
    <row r="136" spans="3:8" ht="24" customHeight="1">
      <c r="C136" s="89"/>
      <c r="D136" s="89"/>
      <c r="E136" s="89"/>
      <c r="F136" s="89"/>
      <c r="G136" s="89"/>
      <c r="H136" s="89"/>
    </row>
    <row r="137" spans="3:8" ht="24" customHeight="1">
      <c r="C137" s="89"/>
      <c r="D137" s="89"/>
      <c r="E137" s="89"/>
      <c r="F137" s="89"/>
      <c r="G137" s="89"/>
      <c r="H137" s="89"/>
    </row>
    <row r="138" spans="3:8" ht="24" customHeight="1">
      <c r="C138" s="89"/>
      <c r="D138" s="89"/>
      <c r="E138" s="89"/>
      <c r="F138" s="89"/>
      <c r="G138" s="89"/>
      <c r="H138" s="89"/>
    </row>
    <row r="139" spans="3:8" ht="24" customHeight="1">
      <c r="C139" s="89"/>
      <c r="D139" s="89"/>
      <c r="E139" s="89"/>
      <c r="F139" s="89"/>
      <c r="G139" s="89"/>
      <c r="H139" s="89"/>
    </row>
    <row r="140" spans="3:8" ht="24" customHeight="1">
      <c r="C140" s="89"/>
      <c r="D140" s="89"/>
      <c r="E140" s="89"/>
      <c r="F140" s="89"/>
      <c r="G140" s="89"/>
      <c r="H140" s="89"/>
    </row>
    <row r="141" spans="3:8" ht="24" customHeight="1">
      <c r="C141" s="89"/>
      <c r="D141" s="89"/>
      <c r="E141" s="89"/>
      <c r="F141" s="89"/>
      <c r="G141" s="89"/>
      <c r="H141" s="89"/>
    </row>
    <row r="142" spans="3:8" ht="24" customHeight="1">
      <c r="C142" s="89"/>
      <c r="D142" s="89"/>
      <c r="E142" s="89"/>
      <c r="F142" s="89"/>
      <c r="G142" s="89"/>
      <c r="H142" s="89"/>
    </row>
    <row r="143" spans="3:8" ht="24" customHeight="1">
      <c r="C143" s="89"/>
      <c r="D143" s="89"/>
      <c r="E143" s="89"/>
      <c r="F143" s="89"/>
      <c r="G143" s="89"/>
      <c r="H143" s="89"/>
    </row>
    <row r="144" spans="3:8" ht="24" customHeight="1">
      <c r="C144" s="89"/>
      <c r="D144" s="89"/>
      <c r="E144" s="89"/>
      <c r="F144" s="89"/>
      <c r="G144" s="89"/>
      <c r="H144" s="89"/>
    </row>
    <row r="145" spans="3:8" ht="24" customHeight="1">
      <c r="C145" s="89"/>
      <c r="D145" s="89"/>
      <c r="E145" s="89"/>
      <c r="F145" s="89"/>
      <c r="G145" s="89"/>
      <c r="H145" s="89"/>
    </row>
    <row r="146" spans="3:8" ht="24" customHeight="1">
      <c r="C146" s="89"/>
      <c r="D146" s="89"/>
      <c r="E146" s="89"/>
      <c r="F146" s="89"/>
      <c r="G146" s="89"/>
      <c r="H146" s="89"/>
    </row>
    <row r="147" spans="3:8" ht="24" customHeight="1">
      <c r="C147" s="89"/>
      <c r="D147" s="89"/>
      <c r="E147" s="89"/>
      <c r="F147" s="89"/>
      <c r="G147" s="89"/>
      <c r="H147" s="89"/>
    </row>
    <row r="148" spans="3:8" ht="24" customHeight="1">
      <c r="C148" s="89"/>
      <c r="D148" s="89"/>
      <c r="E148" s="89"/>
      <c r="F148" s="89"/>
      <c r="G148" s="89"/>
      <c r="H148" s="89"/>
    </row>
    <row r="149" spans="3:8" ht="24" customHeight="1">
      <c r="C149" s="89"/>
      <c r="D149" s="89"/>
      <c r="E149" s="89"/>
      <c r="F149" s="89"/>
      <c r="G149" s="89"/>
      <c r="H149" s="89"/>
    </row>
    <row r="150" spans="3:8" ht="24" customHeight="1">
      <c r="C150" s="89"/>
      <c r="D150" s="89"/>
      <c r="E150" s="89"/>
      <c r="F150" s="89"/>
      <c r="G150" s="89"/>
      <c r="H150" s="89"/>
    </row>
    <row r="151" spans="3:8" ht="24" customHeight="1">
      <c r="C151" s="89"/>
      <c r="D151" s="89"/>
      <c r="E151" s="89"/>
      <c r="F151" s="89"/>
      <c r="G151" s="89"/>
      <c r="H151" s="89"/>
    </row>
    <row r="152" spans="3:8" ht="24" customHeight="1">
      <c r="C152" s="89"/>
      <c r="D152" s="89"/>
      <c r="E152" s="89"/>
      <c r="F152" s="89"/>
      <c r="G152" s="89"/>
      <c r="H152" s="89"/>
    </row>
    <row r="153" spans="3:8" ht="24" customHeight="1">
      <c r="C153" s="89"/>
      <c r="D153" s="89"/>
      <c r="E153" s="89"/>
      <c r="F153" s="89"/>
      <c r="G153" s="89"/>
      <c r="H153" s="89"/>
    </row>
    <row r="154" spans="3:8" ht="24" customHeight="1">
      <c r="C154" s="89"/>
      <c r="D154" s="89"/>
      <c r="E154" s="89"/>
      <c r="F154" s="89"/>
      <c r="G154" s="89"/>
      <c r="H154" s="89"/>
    </row>
    <row r="155" spans="3:8" ht="24" customHeight="1">
      <c r="C155" s="89"/>
      <c r="D155" s="89"/>
      <c r="E155" s="89"/>
      <c r="F155" s="89"/>
      <c r="G155" s="89"/>
      <c r="H155" s="89"/>
    </row>
    <row r="156" spans="3:8" ht="24" customHeight="1">
      <c r="C156" s="89"/>
      <c r="D156" s="89"/>
      <c r="E156" s="89"/>
      <c r="F156" s="89"/>
      <c r="G156" s="89"/>
      <c r="H156" s="89"/>
    </row>
    <row r="157" spans="3:8" ht="24" customHeight="1">
      <c r="C157" s="89"/>
      <c r="D157" s="89"/>
      <c r="E157" s="89"/>
      <c r="F157" s="89"/>
      <c r="G157" s="89"/>
      <c r="H157" s="89"/>
    </row>
    <row r="158" spans="3:8" ht="24" customHeight="1">
      <c r="C158" s="89"/>
      <c r="D158" s="89"/>
      <c r="E158" s="89"/>
      <c r="F158" s="89"/>
      <c r="G158" s="89"/>
      <c r="H158" s="89"/>
    </row>
    <row r="159" spans="3:8" ht="24" customHeight="1">
      <c r="C159" s="89"/>
      <c r="D159" s="89"/>
      <c r="E159" s="89"/>
      <c r="F159" s="89"/>
      <c r="G159" s="89"/>
      <c r="H159" s="89"/>
    </row>
    <row r="160" spans="3:8" ht="24" customHeight="1">
      <c r="C160" s="89"/>
      <c r="D160" s="89"/>
      <c r="E160" s="89"/>
      <c r="F160" s="89"/>
      <c r="G160" s="89"/>
      <c r="H160" s="89"/>
    </row>
    <row r="161" spans="3:8" ht="24" customHeight="1">
      <c r="C161" s="89"/>
      <c r="D161" s="89"/>
      <c r="E161" s="89"/>
      <c r="F161" s="89"/>
      <c r="G161" s="89"/>
      <c r="H161" s="89"/>
    </row>
    <row r="162" spans="3:8" ht="24" customHeight="1">
      <c r="C162" s="89"/>
      <c r="D162" s="89"/>
      <c r="E162" s="89"/>
      <c r="F162" s="89"/>
      <c r="G162" s="89"/>
      <c r="H162" s="89"/>
    </row>
    <row r="163" spans="3:8" ht="24" customHeight="1">
      <c r="C163" s="89"/>
      <c r="D163" s="89"/>
      <c r="E163" s="89"/>
      <c r="F163" s="89"/>
      <c r="G163" s="89"/>
      <c r="H163" s="89"/>
    </row>
    <row r="164" spans="3:8" ht="24" customHeight="1">
      <c r="C164" s="89"/>
      <c r="D164" s="89"/>
      <c r="E164" s="89"/>
      <c r="F164" s="89"/>
      <c r="G164" s="89"/>
      <c r="H164" s="89"/>
    </row>
    <row r="165" spans="3:8" ht="24" customHeight="1">
      <c r="C165" s="89"/>
      <c r="D165" s="89"/>
      <c r="E165" s="89"/>
      <c r="F165" s="89"/>
      <c r="G165" s="89"/>
      <c r="H165" s="89"/>
    </row>
    <row r="166" spans="3:8" ht="24" customHeight="1">
      <c r="C166" s="89"/>
      <c r="D166" s="89"/>
      <c r="E166" s="89"/>
      <c r="F166" s="89"/>
      <c r="G166" s="89"/>
      <c r="H166" s="89"/>
    </row>
    <row r="167" spans="3:8" ht="24" customHeight="1">
      <c r="C167" s="89"/>
      <c r="D167" s="89"/>
      <c r="E167" s="89"/>
      <c r="F167" s="89"/>
      <c r="G167" s="89"/>
      <c r="H167" s="89"/>
    </row>
    <row r="168" spans="3:8" ht="24" customHeight="1">
      <c r="C168" s="89"/>
      <c r="D168" s="89"/>
      <c r="E168" s="89"/>
      <c r="F168" s="89"/>
      <c r="G168" s="89"/>
      <c r="H168" s="89"/>
    </row>
    <row r="169" spans="3:8" ht="24" customHeight="1">
      <c r="C169" s="89"/>
      <c r="D169" s="89"/>
      <c r="E169" s="89"/>
      <c r="F169" s="89"/>
      <c r="G169" s="89"/>
      <c r="H169" s="89"/>
    </row>
    <row r="170" spans="3:8" ht="24" customHeight="1">
      <c r="C170" s="89"/>
      <c r="D170" s="89"/>
      <c r="E170" s="89"/>
      <c r="F170" s="89"/>
      <c r="G170" s="89"/>
      <c r="H170" s="89"/>
    </row>
    <row r="171" spans="3:8" ht="24" customHeight="1">
      <c r="C171" s="89"/>
      <c r="D171" s="89"/>
      <c r="E171" s="89"/>
      <c r="F171" s="89"/>
      <c r="G171" s="89"/>
      <c r="H171" s="89"/>
    </row>
    <row r="172" spans="3:8" ht="24" customHeight="1">
      <c r="C172" s="89"/>
      <c r="D172" s="89"/>
      <c r="E172" s="89"/>
      <c r="F172" s="89"/>
      <c r="G172" s="89"/>
      <c r="H172" s="89"/>
    </row>
    <row r="173" spans="3:8" ht="24" customHeight="1">
      <c r="C173" s="89"/>
      <c r="D173" s="89"/>
      <c r="E173" s="89"/>
      <c r="F173" s="89"/>
      <c r="G173" s="89"/>
      <c r="H173" s="89"/>
    </row>
  </sheetData>
  <mergeCells count="12">
    <mergeCell ref="A1:I1"/>
    <mergeCell ref="A2:I2"/>
    <mergeCell ref="A3:I3"/>
    <mergeCell ref="G6:I6"/>
    <mergeCell ref="C50:E50"/>
    <mergeCell ref="G50:I50"/>
    <mergeCell ref="A47:I47"/>
    <mergeCell ref="C6:E6"/>
    <mergeCell ref="A4:I4"/>
    <mergeCell ref="A48:I48"/>
    <mergeCell ref="A45:I45"/>
    <mergeCell ref="A46:I46"/>
  </mergeCells>
  <phoneticPr fontId="0" type="noConversion"/>
  <pageMargins left="1" right="0.27" top="1" bottom="0.5" header="0.5" footer="0.3"/>
  <pageSetup paperSize="9" scale="85" fitToHeight="0" orientation="portrait" r:id="rId1"/>
  <headerFooter alignWithMargins="0"/>
  <rowBreaks count="1" manualBreakCount="1">
    <brk id="44" max="9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</vt:lpstr>
      <vt:lpstr>งบดุล 2</vt:lpstr>
      <vt:lpstr>กำไรขาดทุนเบ็ดเสร็จ</vt:lpstr>
      <vt:lpstr>ส่วนผู้ถือหุ้น-รวม</vt:lpstr>
      <vt:lpstr>ส่วนผู้ถือหุ้น-เฉพาะ</vt:lpstr>
      <vt:lpstr>กระแสเงินสด</vt:lpstr>
      <vt:lpstr>กระแสเงินสด!Print_Area</vt:lpstr>
      <vt:lpstr>กำไรขาดทุนเบ็ดเสร็จ!Print_Area</vt:lpstr>
      <vt:lpstr>งบดุล!Print_Area</vt:lpstr>
      <vt:lpstr>'งบดุล 2'!Print_Area</vt:lpstr>
      <vt:lpstr>'ส่วนผู้ถือหุ้น-เฉพาะ'!Print_Area</vt:lpstr>
      <vt:lpstr>'ส่วนผู้ถือหุ้น-รวม'!Print_Area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pchakhamrod@deloitte.com</cp:lastModifiedBy>
  <cp:lastPrinted>2026-02-19T14:41:34Z</cp:lastPrinted>
  <dcterms:created xsi:type="dcterms:W3CDTF">2001-11-22T03:33:02Z</dcterms:created>
  <dcterms:modified xsi:type="dcterms:W3CDTF">2026-02-19T14:41:35Z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2022-02-17T04:23:08Z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9e1d6253-6816-466f-9a35-8eb64c41a80c</vt:lpwstr>
  </property>
  <property fmtid="{D5CDD505-2E9C-101B-9397-08002B2CF9AE}" pid="8" name="MSIP_Label_ea60d57e-af5b-4752-ac57-3e4f28ca11dc_ContentBits">
    <vt:lpwstr>0</vt:lpwstr>
  </property>
</Properties>
</file>